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E6EA130D-5C09-452F-A5D9-7C13DF292CF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риложение 5.10" sheetId="23" state="hidden" r:id="rId1"/>
    <sheet name="график М1" sheetId="26" r:id="rId2"/>
    <sheet name="Приложение 5.10 расчет" sheetId="25" state="hidden" r:id="rId3"/>
    <sheet name="Дифференциация" sheetId="24" state="hidden" r:id="rId4"/>
  </sheets>
  <externalReferences>
    <externalReference r:id="rId5"/>
  </externalReferences>
  <definedNames>
    <definedName name="Z_B7D4A5AF_E43B_4F86_BE64_1719955E45EE_.wvu.Cols" localSheetId="1" hidden="1">'график М1'!$C:$D,'график М1'!$E:$P</definedName>
    <definedName name="Z_B7D4A5AF_E43B_4F86_BE64_1719955E45EE_.wvu.Rows" localSheetId="1" hidden="1">'график М1'!$1:$3,'график М1'!$8:$8,'график М1'!#REF!,'график М1'!$14:$23</definedName>
    <definedName name="_xlnm.Print_Area" localSheetId="3">Дифференциация!$A$1:$Y$40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4" i="23" l="1"/>
  <c r="D43" i="23"/>
  <c r="E47" i="23" l="1"/>
  <c r="J47" i="23"/>
  <c r="E46" i="23"/>
  <c r="H46" i="23"/>
  <c r="N46" i="23"/>
  <c r="P46" i="23"/>
  <c r="D46" i="23"/>
  <c r="H45" i="23"/>
  <c r="I45" i="23"/>
  <c r="E44" i="23"/>
  <c r="F44" i="23"/>
  <c r="F47" i="23" s="1"/>
  <c r="G44" i="23"/>
  <c r="G47" i="23" s="1"/>
  <c r="H44" i="23"/>
  <c r="H47" i="23" s="1"/>
  <c r="I44" i="23"/>
  <c r="I47" i="23" s="1"/>
  <c r="J44" i="23"/>
  <c r="K44" i="23"/>
  <c r="D44" i="23"/>
  <c r="E43" i="23"/>
  <c r="F43" i="23"/>
  <c r="F46" i="23" s="1"/>
  <c r="G43" i="23"/>
  <c r="G46" i="23" s="1"/>
  <c r="H43" i="23"/>
  <c r="I43" i="23"/>
  <c r="I46" i="23" s="1"/>
  <c r="J43" i="23"/>
  <c r="J46" i="23" s="1"/>
  <c r="K43" i="23"/>
  <c r="E42" i="23"/>
  <c r="E45" i="23" s="1"/>
  <c r="F42" i="23"/>
  <c r="F45" i="23" s="1"/>
  <c r="G42" i="23"/>
  <c r="G45" i="23" s="1"/>
  <c r="H42" i="23"/>
  <c r="I42" i="23"/>
  <c r="J42" i="23"/>
  <c r="J45" i="23" s="1"/>
  <c r="K42" i="23"/>
  <c r="D42" i="23"/>
  <c r="K25" i="23"/>
  <c r="K47" i="23" s="1"/>
  <c r="L25" i="23"/>
  <c r="L47" i="23" s="1"/>
  <c r="M25" i="23"/>
  <c r="M47" i="23" s="1"/>
  <c r="N25" i="23"/>
  <c r="N47" i="23" s="1"/>
  <c r="O25" i="23"/>
  <c r="O47" i="23" s="1"/>
  <c r="P25" i="23"/>
  <c r="P47" i="23" s="1"/>
  <c r="K24" i="23"/>
  <c r="K46" i="23" s="1"/>
  <c r="L24" i="23"/>
  <c r="L46" i="23" s="1"/>
  <c r="M24" i="23"/>
  <c r="M46" i="23" s="1"/>
  <c r="N24" i="23"/>
  <c r="O24" i="23"/>
  <c r="O46" i="23" s="1"/>
  <c r="D25" i="23"/>
  <c r="D47" i="23" s="1"/>
  <c r="K23" i="23" l="1"/>
  <c r="K45" i="23" s="1"/>
  <c r="L23" i="23"/>
  <c r="L45" i="23" s="1"/>
  <c r="M23" i="23"/>
  <c r="M45" i="23" s="1"/>
  <c r="N23" i="23"/>
  <c r="N45" i="23" s="1"/>
  <c r="O23" i="23"/>
  <c r="O45" i="23" s="1"/>
  <c r="P23" i="23"/>
  <c r="P45" i="23" s="1"/>
  <c r="D23" i="23"/>
  <c r="D45" i="23" s="1"/>
  <c r="Q47" i="25" l="1"/>
  <c r="Q46" i="25"/>
  <c r="P44" i="25"/>
  <c r="O44" i="25"/>
  <c r="N44" i="25"/>
  <c r="M44" i="25"/>
  <c r="L44" i="25"/>
  <c r="P43" i="25"/>
  <c r="O43" i="25"/>
  <c r="O46" i="25" s="1"/>
  <c r="N43" i="25"/>
  <c r="N46" i="25" s="1"/>
  <c r="M43" i="25"/>
  <c r="M46" i="25" s="1"/>
  <c r="L43" i="25"/>
  <c r="L46" i="25" s="1"/>
  <c r="Q42" i="25"/>
  <c r="P42" i="25"/>
  <c r="O42" i="25"/>
  <c r="N42" i="25"/>
  <c r="M42" i="25"/>
  <c r="L42" i="25"/>
  <c r="K41" i="25"/>
  <c r="J41" i="25"/>
  <c r="I41" i="25"/>
  <c r="H41" i="25"/>
  <c r="G41" i="25"/>
  <c r="G42" i="25" s="1"/>
  <c r="G45" i="25" s="1"/>
  <c r="F41" i="25"/>
  <c r="D41" i="25" s="1"/>
  <c r="R41" i="25" s="1"/>
  <c r="E41" i="25"/>
  <c r="K40" i="25"/>
  <c r="J40" i="25"/>
  <c r="I40" i="25"/>
  <c r="H40" i="25"/>
  <c r="G40" i="25"/>
  <c r="F40" i="25"/>
  <c r="E40" i="25"/>
  <c r="K39" i="25"/>
  <c r="K42" i="25" s="1"/>
  <c r="J39" i="25"/>
  <c r="I39" i="25"/>
  <c r="H39" i="25"/>
  <c r="G39" i="25"/>
  <c r="F39" i="25"/>
  <c r="E39" i="25"/>
  <c r="K37" i="25"/>
  <c r="J37" i="25"/>
  <c r="I37" i="25"/>
  <c r="H37" i="25"/>
  <c r="G37" i="25"/>
  <c r="F37" i="25"/>
  <c r="E37" i="25"/>
  <c r="K36" i="25"/>
  <c r="J36" i="25"/>
  <c r="I36" i="25"/>
  <c r="H36" i="25"/>
  <c r="G36" i="25"/>
  <c r="F36" i="25"/>
  <c r="E36" i="25"/>
  <c r="K35" i="25"/>
  <c r="J35" i="25"/>
  <c r="I35" i="25"/>
  <c r="H35" i="25"/>
  <c r="G35" i="25"/>
  <c r="F35" i="25"/>
  <c r="E35" i="25"/>
  <c r="K34" i="25"/>
  <c r="J34" i="25"/>
  <c r="I34" i="25"/>
  <c r="I44" i="25" s="1"/>
  <c r="I47" i="25" s="1"/>
  <c r="H34" i="25"/>
  <c r="H44" i="25" s="1"/>
  <c r="H47" i="25" s="1"/>
  <c r="G34" i="25"/>
  <c r="G44" i="25" s="1"/>
  <c r="G47" i="25" s="1"/>
  <c r="F34" i="25"/>
  <c r="E34" i="25"/>
  <c r="K33" i="25"/>
  <c r="J33" i="25"/>
  <c r="I33" i="25"/>
  <c r="H33" i="25"/>
  <c r="H43" i="25" s="1"/>
  <c r="H46" i="25" s="1"/>
  <c r="G33" i="25"/>
  <c r="F33" i="25"/>
  <c r="E33" i="25"/>
  <c r="K32" i="25"/>
  <c r="J32" i="25"/>
  <c r="I32" i="25"/>
  <c r="H32" i="25"/>
  <c r="G32" i="25"/>
  <c r="F32" i="25"/>
  <c r="E32" i="25"/>
  <c r="Q23" i="25"/>
  <c r="P22" i="25"/>
  <c r="O22" i="25"/>
  <c r="N22" i="25"/>
  <c r="M22" i="25"/>
  <c r="L22" i="25"/>
  <c r="K22" i="25"/>
  <c r="P21" i="25"/>
  <c r="D21" i="25" s="1"/>
  <c r="R21" i="25" s="1"/>
  <c r="P20" i="25"/>
  <c r="D20" i="25"/>
  <c r="R20" i="25" s="1"/>
  <c r="P18" i="25"/>
  <c r="O18" i="25"/>
  <c r="O25" i="25" s="1"/>
  <c r="N18" i="25"/>
  <c r="N25" i="25" s="1"/>
  <c r="N47" i="25" s="1"/>
  <c r="M18" i="25"/>
  <c r="L18" i="25"/>
  <c r="K18" i="25"/>
  <c r="P17" i="25"/>
  <c r="D17" i="25" s="1"/>
  <c r="P16" i="25"/>
  <c r="O16" i="25"/>
  <c r="N16" i="25"/>
  <c r="M16" i="25"/>
  <c r="L16" i="25"/>
  <c r="K16" i="25"/>
  <c r="P15" i="25"/>
  <c r="O15" i="25"/>
  <c r="N15" i="25"/>
  <c r="M15" i="25"/>
  <c r="L15" i="25"/>
  <c r="K15" i="25"/>
  <c r="P14" i="25"/>
  <c r="D14" i="25" s="1"/>
  <c r="P13" i="25"/>
  <c r="O13" i="25"/>
  <c r="N13" i="25"/>
  <c r="M13" i="25"/>
  <c r="L13" i="25"/>
  <c r="K13" i="25"/>
  <c r="D15" i="25" l="1"/>
  <c r="I42" i="25"/>
  <c r="I45" i="25" s="1"/>
  <c r="K44" i="25"/>
  <c r="P25" i="25"/>
  <c r="P47" i="25" s="1"/>
  <c r="D35" i="25"/>
  <c r="R35" i="25" s="1"/>
  <c r="H42" i="25"/>
  <c r="H45" i="25" s="1"/>
  <c r="J44" i="25"/>
  <c r="J47" i="25" s="1"/>
  <c r="D13" i="25"/>
  <c r="R13" i="25" s="1"/>
  <c r="E44" i="25"/>
  <c r="D36" i="25"/>
  <c r="R36" i="25" s="1"/>
  <c r="D40" i="25"/>
  <c r="R40" i="25" s="1"/>
  <c r="E42" i="25"/>
  <c r="N23" i="25"/>
  <c r="N45" i="25" s="1"/>
  <c r="M23" i="25"/>
  <c r="M45" i="25" s="1"/>
  <c r="J43" i="25"/>
  <c r="J46" i="25" s="1"/>
  <c r="D39" i="25"/>
  <c r="R39" i="25" s="1"/>
  <c r="F42" i="25"/>
  <c r="F45" i="25" s="1"/>
  <c r="I43" i="25"/>
  <c r="I46" i="25" s="1"/>
  <c r="O47" i="25"/>
  <c r="K43" i="25"/>
  <c r="K46" i="25" s="1"/>
  <c r="D33" i="25"/>
  <c r="R33" i="25" s="1"/>
  <c r="D34" i="25"/>
  <c r="D37" i="25"/>
  <c r="O23" i="25"/>
  <c r="O45" i="25" s="1"/>
  <c r="P23" i="25"/>
  <c r="P45" i="25" s="1"/>
  <c r="D18" i="25"/>
  <c r="D32" i="25"/>
  <c r="R32" i="25" s="1"/>
  <c r="F43" i="25"/>
  <c r="F46" i="25" s="1"/>
  <c r="D16" i="25"/>
  <c r="R16" i="25" s="1"/>
  <c r="L25" i="25"/>
  <c r="L47" i="25" s="1"/>
  <c r="D22" i="25"/>
  <c r="R22" i="25" s="1"/>
  <c r="G43" i="25"/>
  <c r="G46" i="25" s="1"/>
  <c r="P24" i="25"/>
  <c r="M25" i="25"/>
  <c r="M47" i="25" s="1"/>
  <c r="L23" i="25"/>
  <c r="L45" i="25" s="1"/>
  <c r="J42" i="25"/>
  <c r="J45" i="25" s="1"/>
  <c r="E45" i="25"/>
  <c r="E47" i="25"/>
  <c r="P46" i="25"/>
  <c r="D24" i="25"/>
  <c r="R24" i="25" s="1"/>
  <c r="F44" i="25"/>
  <c r="F47" i="25" s="1"/>
  <c r="Q45" i="25"/>
  <c r="K23" i="25"/>
  <c r="K25" i="25"/>
  <c r="E43" i="25"/>
  <c r="D42" i="25" l="1"/>
  <c r="D31" i="25" s="1"/>
  <c r="D23" i="25"/>
  <c r="D12" i="25" s="1"/>
  <c r="K45" i="25"/>
  <c r="D45" i="25" s="1"/>
  <c r="R45" i="25" s="1"/>
  <c r="R42" i="25"/>
  <c r="D44" i="25"/>
  <c r="D43" i="25"/>
  <c r="R43" i="25" s="1"/>
  <c r="E46" i="25"/>
  <c r="D46" i="25" s="1"/>
  <c r="R46" i="25" s="1"/>
  <c r="D25" i="25"/>
  <c r="R25" i="25" s="1"/>
  <c r="K47" i="25"/>
  <c r="D47" i="25" s="1"/>
  <c r="R47" i="25" s="1"/>
  <c r="R23" i="25"/>
  <c r="U38" i="24"/>
  <c r="T38" i="24"/>
  <c r="S38" i="24"/>
  <c r="R38" i="24"/>
  <c r="Q38" i="24"/>
  <c r="P38" i="24"/>
  <c r="AH37" i="24"/>
  <c r="AE37" i="24"/>
  <c r="AA27" i="24"/>
  <c r="Z27" i="24"/>
  <c r="Y27" i="24"/>
  <c r="X27" i="24"/>
  <c r="W27" i="24"/>
  <c r="V27" i="24"/>
  <c r="U27" i="24"/>
  <c r="T27" i="24"/>
  <c r="S27" i="24"/>
  <c r="R27" i="24"/>
  <c r="Q27" i="24"/>
  <c r="P27" i="24"/>
  <c r="AA16" i="24"/>
  <c r="Z16" i="24"/>
  <c r="Y16" i="24"/>
  <c r="X16" i="24"/>
  <c r="AB16" i="24" s="1"/>
  <c r="W16" i="24"/>
  <c r="V16" i="24"/>
  <c r="AH14" i="24"/>
  <c r="AH15" i="24" s="1"/>
  <c r="AE14" i="24"/>
  <c r="AE15" i="24" s="1"/>
  <c r="AB27" i="24" l="1"/>
  <c r="V38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!!!!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!!!!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!!!!</t>
        </r>
      </text>
    </comment>
  </commentList>
</comments>
</file>

<file path=xl/sharedStrings.xml><?xml version="1.0" encoding="utf-8"?>
<sst xmlns="http://schemas.openxmlformats.org/spreadsheetml/2006/main" count="474" uniqueCount="141">
  <si>
    <t>Вид работ</t>
  </si>
  <si>
    <t>ед. изм.</t>
  </si>
  <si>
    <t>Всего:</t>
  </si>
  <si>
    <t>1.</t>
  </si>
  <si>
    <t>2.</t>
  </si>
  <si>
    <t>3.</t>
  </si>
  <si>
    <t>4.</t>
  </si>
  <si>
    <t>5.</t>
  </si>
  <si>
    <t>руб.</t>
  </si>
  <si>
    <t>I.</t>
  </si>
  <si>
    <t>к Договору</t>
  </si>
  <si>
    <t>№ п/п</t>
  </si>
  <si>
    <t>01</t>
  </si>
  <si>
    <t>02</t>
  </si>
  <si>
    <t>03</t>
  </si>
  <si>
    <t>04</t>
  </si>
  <si>
    <t>05</t>
  </si>
  <si>
    <t>06</t>
  </si>
  <si>
    <t>08</t>
  </si>
  <si>
    <t>09</t>
  </si>
  <si>
    <t>10</t>
  </si>
  <si>
    <t>16.12-31.12</t>
  </si>
  <si>
    <t>11</t>
  </si>
  <si>
    <t>12</t>
  </si>
  <si>
    <t xml:space="preserve"> от «___» _________ 20__ г. №________________</t>
  </si>
  <si>
    <t>16.01-15.02</t>
  </si>
  <si>
    <t>16.02-15.03</t>
  </si>
  <si>
    <t>16.03-15.04</t>
  </si>
  <si>
    <t>16.04-15.05</t>
  </si>
  <si>
    <t>16.05-15.06</t>
  </si>
  <si>
    <t>16.07-15.08</t>
  </si>
  <si>
    <t>16.08-15.09</t>
  </si>
  <si>
    <t>16.09-15.10</t>
  </si>
  <si>
    <t>16.10-15.11</t>
  </si>
  <si>
    <t>16.11-15.12</t>
  </si>
  <si>
    <t>График объема оплаты Договора</t>
  </si>
  <si>
    <t>01.01-15.01</t>
  </si>
  <si>
    <t>1.1.</t>
  </si>
  <si>
    <t>2.1.</t>
  </si>
  <si>
    <t>16.06-15.07
(01.07-15.07)
(16.06-30.06)</t>
  </si>
  <si>
    <t>ИТОГО в 2024 году:</t>
  </si>
  <si>
    <t xml:space="preserve">                       ** - В скобках указаны установленные Договором Отчетные Периоды.</t>
  </si>
  <si>
    <t>Стоимость с НДС, руб. в 2024 году</t>
  </si>
  <si>
    <t>Стоимость с НДС, руб. в 2024 году*</t>
  </si>
  <si>
    <t xml:space="preserve">                      *** - Оплата осуществляется за счет доходов от деятельности по доверительному управлению автомобильными дорогами Государственной компании</t>
  </si>
  <si>
    <t>07**</t>
  </si>
  <si>
    <t>Вид услуг</t>
  </si>
  <si>
    <t>Услуги по Содержанию, в том числе:</t>
  </si>
  <si>
    <t>Услуги по содержанию элементов наружного освещения и энергоснабжения</t>
  </si>
  <si>
    <t>Услуги по мониторингу и обеспечению безопасности дорожного движения</t>
  </si>
  <si>
    <t>Стоимость учтена в цене услуг по пп. 1, 2, 4, 5 настоящего График объема оплаты Договора</t>
  </si>
  <si>
    <t>4.1.</t>
  </si>
  <si>
    <t>Приложение № 5.10</t>
  </si>
  <si>
    <t>Постоянно оказываемые (периодические) услуги по Содержанию участка Автомобильной дороги</t>
  </si>
  <si>
    <t>Выполнение локальных мероприятий, направленных на обеспечение безопасности дорожного движения, работы на Гарантийных Участках</t>
  </si>
  <si>
    <t>Примечание: * - Стоимость по Отчетным Периодам заполняется Подрядчиком на основании Плана оказания услуг по Содержанию (Приложение № 5.9 к Договору), с учетом распределения объема оплаты в соответствии с установленными Договором Отчетными Периодами</t>
  </si>
  <si>
    <r>
      <rPr>
        <b/>
        <sz val="11"/>
        <color theme="1"/>
        <rFont val="Times New Roman"/>
        <family val="1"/>
        <charset val="204"/>
      </rPr>
      <t>ЗАКАЗЧИК:</t>
    </r>
    <r>
      <rPr>
        <sz val="11"/>
        <color theme="1"/>
        <rFont val="Times New Roman"/>
        <family val="1"/>
        <charset val="204"/>
      </rPr>
      <t xml:space="preserve">
Заместитель председателя правления 
по эксплуатации и безопасности дорожного движения Государственной компании
«Российские автомобильные дороги»
___________________ /Г.В. Жилин /
                м.п. </t>
    </r>
  </si>
  <si>
    <t>Стоимость с НДС, руб. в 2025 году*</t>
  </si>
  <si>
    <t>Стоимость с НДС, руб. в 2025 году</t>
  </si>
  <si>
    <t>ИТОГО в 2025 году:</t>
  </si>
  <si>
    <t>ВСЕГО в 2024 - 2025 гг:</t>
  </si>
  <si>
    <t>1.2.</t>
  </si>
  <si>
    <t>Услуги по содержанию Искусственных Дорожных Сооружений</t>
  </si>
  <si>
    <t>1.3.</t>
  </si>
  <si>
    <t>в том числе по участку автомобильной дороги А-107«Московское малое кольцо» от км 20+380 (Калужско-Киевское ш.) до км 22+652 (Волоколамско-Ленинградское ш.)</t>
  </si>
  <si>
    <t>2.2.</t>
  </si>
  <si>
    <t>2.3.</t>
  </si>
  <si>
    <t>в том числе по участку (-ам) Центральной кольцевой автомобильной дороги на участке обхода д. Малые Вяземы****</t>
  </si>
  <si>
    <t>16.11-декабрь</t>
  </si>
  <si>
    <t>Оказание услуг по содержанию участков автомобильных дорог: 
А-107 «Московское малое кольцо» от км 20+380 (Калужско-Киевское ш.) до км 22+652 (Волоколамско-Ленинградское ш.); Центральной кольцевой автомобильной дороги на участке обхода д. Малые Вяземы (Московская область)</t>
  </si>
  <si>
    <r>
      <t xml:space="preserve">ПОДРЯДЧИК: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Временно исполняющий обязанности генерального директора АО «ДЭП № 13»
_____________________ / А.С. Иванов /
                м.п.</t>
    </r>
  </si>
  <si>
    <t>16.11-декабрь
(РНВ/01.12-декабрь)****</t>
  </si>
  <si>
    <t>в том числе по участку (-ам) Центральной кольцевой автомобильной дороги на участке обхода д. Малые Вяземы***</t>
  </si>
  <si>
    <t xml:space="preserve">                     **** - В скобках указан Отчетный Период по участку (-ам) Центральной кольцевой автомобильной дороги на участке обхода д. Малые Вяземы</t>
  </si>
  <si>
    <t>Приложение № 5.10.1</t>
  </si>
  <si>
    <t>к Приложению № 5.10</t>
  </si>
  <si>
    <t>Табл. 1</t>
  </si>
  <si>
    <t>Коэффициенты дифференциации по основным видам оказываемых услуг по содержанию объектов, обеспечивающих доступ к скоростной автомобильной дороге М-11 «Нева»: Софийская транспортная развязка (г. Санкт-Петербург)</t>
  </si>
  <si>
    <r>
      <t xml:space="preserve">Коэффициент дифференциации в год заключения договора </t>
    </r>
    <r>
      <rPr>
        <i/>
        <sz val="20"/>
        <color theme="1"/>
        <rFont val="Symbol"/>
        <family val="1"/>
        <charset val="2"/>
      </rPr>
      <t>e</t>
    </r>
    <r>
      <rPr>
        <i/>
        <vertAlign val="subscript"/>
        <sz val="20"/>
        <color theme="1"/>
        <rFont val="Times New Roman"/>
        <family val="1"/>
        <charset val="204"/>
      </rPr>
      <t>i</t>
    </r>
  </si>
  <si>
    <t>июль</t>
  </si>
  <si>
    <t>август</t>
  </si>
  <si>
    <t>сентябрь</t>
  </si>
  <si>
    <t>октябрь</t>
  </si>
  <si>
    <t>ноябрь</t>
  </si>
  <si>
    <t>декабрь</t>
  </si>
  <si>
    <t>01.07-15.07</t>
  </si>
  <si>
    <t>16.11-31.12</t>
  </si>
  <si>
    <t>Автомобильная дорога ____________________________ на участке км ___+___ - км ___+___</t>
  </si>
  <si>
    <t>Постоянно оказываемые (периодические) услуги по содержанию Искусственных Дорожных Сооружений</t>
  </si>
  <si>
    <t>30 дней</t>
  </si>
  <si>
    <t>16 дней</t>
  </si>
  <si>
    <t>Табл. 2</t>
  </si>
  <si>
    <r>
      <t xml:space="preserve">Коэффициент дифференциации (ежегодный) </t>
    </r>
    <r>
      <rPr>
        <i/>
        <sz val="20"/>
        <color theme="1"/>
        <rFont val="Symbol"/>
        <family val="1"/>
        <charset val="2"/>
      </rPr>
      <t>e</t>
    </r>
    <r>
      <rPr>
        <i/>
        <vertAlign val="subscript"/>
        <sz val="20"/>
        <color theme="1"/>
        <rFont val="Times New Roman"/>
        <family val="1"/>
        <charset val="204"/>
      </rPr>
      <t>i</t>
    </r>
  </si>
  <si>
    <t>январь</t>
  </si>
  <si>
    <t>февраль</t>
  </si>
  <si>
    <t>март</t>
  </si>
  <si>
    <t>апрель</t>
  </si>
  <si>
    <t>май</t>
  </si>
  <si>
    <t>июнь</t>
  </si>
  <si>
    <t>16.06-15.07</t>
  </si>
  <si>
    <t>Табл. 3</t>
  </si>
  <si>
    <r>
      <t xml:space="preserve">Коэффициент дифференциации в год завершения выполнения Работ по договору </t>
    </r>
    <r>
      <rPr>
        <i/>
        <sz val="20"/>
        <color theme="1"/>
        <rFont val="Symbol"/>
        <family val="1"/>
        <charset val="2"/>
      </rPr>
      <t>e</t>
    </r>
    <r>
      <rPr>
        <i/>
        <vertAlign val="subscript"/>
        <sz val="20"/>
        <color theme="1"/>
        <rFont val="Times New Roman"/>
        <family val="1"/>
        <charset val="204"/>
      </rPr>
      <t>i</t>
    </r>
  </si>
  <si>
    <t>16.05-30.06</t>
  </si>
  <si>
    <t>16.06-30.06</t>
  </si>
  <si>
    <t>31 день</t>
  </si>
  <si>
    <t>15 дней</t>
  </si>
  <si>
    <r>
      <rPr>
        <b/>
        <sz val="10"/>
        <color theme="1"/>
        <rFont val="Times New Roman"/>
        <family val="1"/>
        <charset val="204"/>
      </rPr>
      <t>ЗАКАЗЧИК:</t>
    </r>
    <r>
      <rPr>
        <sz val="10"/>
        <color theme="1"/>
        <rFont val="Times New Roman"/>
        <family val="1"/>
        <charset val="204"/>
      </rPr>
      <t xml:space="preserve">
Заместитель председателя правления 
по эксплуатации и безопасности дорожного движения
Государственной компании
«Российские автомобильные дороги»
</t>
    </r>
  </si>
  <si>
    <r>
      <t xml:space="preserve">ПОДРЯДЧИК:    </t>
    </r>
    <r>
      <rPr>
        <sz val="9"/>
        <color theme="1"/>
        <rFont val="Times New Roman"/>
        <family val="1"/>
        <charset val="204"/>
      </rPr>
      <t xml:space="preserve">            </t>
    </r>
    <r>
      <rPr>
        <b/>
        <sz val="9"/>
        <color theme="1"/>
        <rFont val="Times New Roman"/>
        <family val="1"/>
        <charset val="204"/>
      </rPr>
      <t xml:space="preserve">                                                </t>
    </r>
    <r>
      <rPr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 xml:space="preserve">
</t>
    </r>
  </si>
  <si>
    <t>_____________________________ /Г.В. Жилин/</t>
  </si>
  <si>
    <t>_____________________________ /________________/</t>
  </si>
  <si>
    <t xml:space="preserve">                      ** - Оплата осуществляется за счет доходов от деятельности по доверительному управлению автомобильными дорогами Государственной компании</t>
  </si>
  <si>
    <t>07</t>
  </si>
  <si>
    <t>в том числе по участку (-ам) Центральной кольцевой автомобильной дороги на участке обхода д. Малые Вяземы**</t>
  </si>
  <si>
    <t>01.01-31.01</t>
  </si>
  <si>
    <t>01.02-28.02</t>
  </si>
  <si>
    <t>01.03-31.03</t>
  </si>
  <si>
    <t>01.04-30.04</t>
  </si>
  <si>
    <t>01.05-31.05</t>
  </si>
  <si>
    <t>01.06-30.06</t>
  </si>
  <si>
    <t>01.07-31.07</t>
  </si>
  <si>
    <t>01.08-31.08</t>
  </si>
  <si>
    <t>01.09-30.09</t>
  </si>
  <si>
    <t>01.10-31.10</t>
  </si>
  <si>
    <t>01.11-30.11</t>
  </si>
  <si>
    <t>01.12-декабрь</t>
  </si>
  <si>
    <t>Стоимость с НДС, руб. в 2026 году</t>
  </si>
  <si>
    <t>Стоимость с НДС, руб. в 2026 году*</t>
  </si>
  <si>
    <t>ИТОГО в 2026 году:</t>
  </si>
  <si>
    <t>ВСЕГО в 2025 - 2026 гг:</t>
  </si>
  <si>
    <t>5.1.</t>
  </si>
  <si>
    <t>Оказание услуг по содержанию участков автомобильных дорог: 
А-107 «Московское малое кольцо» от км 20+380 до км 22+652; Центральной кольцевой автомобильной дороги на участке обхода д. Малые Вяземы, Московская область</t>
  </si>
  <si>
    <t>Подписанием Договора Стороны согласовали настоящее Приложение.</t>
  </si>
  <si>
    <t>Приложение</t>
  </si>
  <si>
    <t>01.08.26-31.08.26</t>
  </si>
  <si>
    <t>01.09.26-30.09.26</t>
  </si>
  <si>
    <t>01.10.26-31.10.26</t>
  </si>
  <si>
    <t>01.11.26- 30.11.26</t>
  </si>
  <si>
    <t>01.12.26 -31.12.26</t>
  </si>
  <si>
    <t>ВСЕГО в 2026 г.</t>
  </si>
  <si>
    <t>М-1 «Беларусь» км 17+083 – км 44+500, Московская область</t>
  </si>
  <si>
    <t>График объема оплаты Договора на оказание услуг по содержанию наружного освещения и энергоснабжения  участка автомобильной дороги:
 М-1 «Беларусь» км 17+083 – км 44+500, Московская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</si>
</sst>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#,##0.000"/>
    <numFmt numFmtId="166" formatCode="0.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9.5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9.5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i/>
      <sz val="20"/>
      <color theme="1"/>
      <name val="Symbol"/>
      <family val="1"/>
      <charset val="2"/>
    </font>
    <font>
      <i/>
      <vertAlign val="subscript"/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8"/>
      <name val="Calibri"/>
      <family val="2"/>
      <scheme val="minor"/>
    </font>
    <font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7">
    <xf numFmtId="0" fontId="0" fillId="0" borderId="0"/>
    <xf numFmtId="0" fontId="7" fillId="0" borderId="0"/>
    <xf numFmtId="0" fontId="6" fillId="0" borderId="0"/>
    <xf numFmtId="9" fontId="9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25" fillId="0" borderId="0" applyFont="0" applyFill="0" applyBorder="0" applyAlignment="0" applyProtection="0"/>
    <xf numFmtId="0" fontId="2" fillId="0" borderId="0"/>
    <xf numFmtId="0" fontId="1" fillId="0" borderId="0"/>
  </cellStyleXfs>
  <cellXfs count="235">
    <xf numFmtId="0" fontId="0" fillId="0" borderId="0" xfId="0"/>
    <xf numFmtId="0" fontId="3" fillId="0" borderId="0" xfId="13"/>
    <xf numFmtId="0" fontId="8" fillId="0" borderId="0" xfId="13" applyFont="1" applyAlignment="1">
      <alignment horizontal="right" vertical="center"/>
    </xf>
    <xf numFmtId="0" fontId="0" fillId="0" borderId="0" xfId="0" applyAlignment="1">
      <alignment horizontal="right"/>
    </xf>
    <xf numFmtId="0" fontId="8" fillId="0" borderId="0" xfId="13" applyFont="1" applyAlignment="1">
      <alignment horizontal="left" vertical="center" indent="10"/>
    </xf>
    <xf numFmtId="49" fontId="15" fillId="0" borderId="1" xfId="13" applyNumberFormat="1" applyFont="1" applyBorder="1" applyAlignment="1">
      <alignment horizontal="center" vertical="center"/>
    </xf>
    <xf numFmtId="0" fontId="16" fillId="0" borderId="1" xfId="13" applyFont="1" applyBorder="1" applyAlignment="1">
      <alignment horizontal="center" vertical="center"/>
    </xf>
    <xf numFmtId="0" fontId="17" fillId="0" borderId="1" xfId="13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13" applyFont="1" applyBorder="1" applyAlignment="1">
      <alignment horizontal="center" vertical="center"/>
    </xf>
    <xf numFmtId="0" fontId="17" fillId="2" borderId="1" xfId="13" applyFont="1" applyFill="1" applyBorder="1" applyAlignment="1">
      <alignment horizontal="center" vertical="center"/>
    </xf>
    <xf numFmtId="0" fontId="18" fillId="2" borderId="1" xfId="13" applyFont="1" applyFill="1" applyBorder="1" applyAlignment="1">
      <alignment horizontal="center" vertical="center" wrapText="1"/>
    </xf>
    <xf numFmtId="0" fontId="18" fillId="0" borderId="1" xfId="13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0" xfId="13" applyFont="1" applyAlignment="1">
      <alignment horizontal="left" vertical="top" wrapText="1"/>
    </xf>
    <xf numFmtId="49" fontId="15" fillId="0" borderId="2" xfId="13" applyNumberFormat="1" applyFont="1" applyBorder="1" applyAlignment="1">
      <alignment horizontal="center" vertical="center"/>
    </xf>
    <xf numFmtId="0" fontId="25" fillId="0" borderId="0" xfId="0" applyFont="1"/>
    <xf numFmtId="0" fontId="28" fillId="0" borderId="0" xfId="0" applyFont="1"/>
    <xf numFmtId="0" fontId="27" fillId="4" borderId="1" xfId="13" applyFont="1" applyFill="1" applyBorder="1" applyAlignment="1">
      <alignment vertical="center"/>
    </xf>
    <xf numFmtId="0" fontId="27" fillId="4" borderId="1" xfId="13" applyFont="1" applyFill="1" applyBorder="1" applyAlignment="1">
      <alignment horizontal="left" vertical="center"/>
    </xf>
    <xf numFmtId="0" fontId="27" fillId="4" borderId="1" xfId="13" applyFont="1" applyFill="1" applyBorder="1" applyAlignment="1">
      <alignment horizontal="center" vertical="center" wrapText="1"/>
    </xf>
    <xf numFmtId="0" fontId="12" fillId="6" borderId="1" xfId="13" applyFont="1" applyFill="1" applyBorder="1" applyAlignment="1">
      <alignment vertical="center"/>
    </xf>
    <xf numFmtId="0" fontId="12" fillId="6" borderId="1" xfId="13" applyFont="1" applyFill="1" applyBorder="1" applyAlignment="1">
      <alignment horizontal="left" vertical="center"/>
    </xf>
    <xf numFmtId="0" fontId="12" fillId="6" borderId="1" xfId="13" applyFont="1" applyFill="1" applyBorder="1" applyAlignment="1">
      <alignment horizontal="center" vertical="center" wrapText="1"/>
    </xf>
    <xf numFmtId="0" fontId="29" fillId="0" borderId="0" xfId="0" applyFont="1"/>
    <xf numFmtId="0" fontId="17" fillId="4" borderId="1" xfId="13" applyFont="1" applyFill="1" applyBorder="1" applyAlignment="1">
      <alignment horizontal="center" vertical="center"/>
    </xf>
    <xf numFmtId="0" fontId="27" fillId="4" borderId="1" xfId="13" applyFont="1" applyFill="1" applyBorder="1" applyAlignment="1">
      <alignment vertical="center" wrapText="1"/>
    </xf>
    <xf numFmtId="0" fontId="27" fillId="4" borderId="1" xfId="13" applyFont="1" applyFill="1" applyBorder="1" applyAlignment="1">
      <alignment horizontal="center" vertical="center"/>
    </xf>
    <xf numFmtId="0" fontId="26" fillId="0" borderId="0" xfId="13" applyFont="1" applyAlignment="1">
      <alignment vertical="center"/>
    </xf>
    <xf numFmtId="0" fontId="26" fillId="0" borderId="0" xfId="13" applyFont="1" applyAlignment="1">
      <alignment horizontal="center" vertical="center" wrapText="1"/>
    </xf>
    <xf numFmtId="4" fontId="26" fillId="0" borderId="0" xfId="13" applyNumberFormat="1" applyFont="1" applyAlignment="1">
      <alignment horizontal="center" vertical="center" wrapText="1"/>
    </xf>
    <xf numFmtId="0" fontId="22" fillId="0" borderId="0" xfId="13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7" xfId="0" applyBorder="1"/>
    <xf numFmtId="0" fontId="30" fillId="0" borderId="1" xfId="13" applyFont="1" applyBorder="1" applyAlignment="1">
      <alignment horizontal="center" vertical="center"/>
    </xf>
    <xf numFmtId="0" fontId="31" fillId="0" borderId="8" xfId="0" applyFont="1" applyBorder="1" applyAlignment="1">
      <alignment horizontal="left" vertical="center" wrapText="1"/>
    </xf>
    <xf numFmtId="0" fontId="33" fillId="0" borderId="0" xfId="0" applyFont="1"/>
    <xf numFmtId="0" fontId="34" fillId="0" borderId="1" xfId="13" applyFont="1" applyBorder="1" applyAlignment="1">
      <alignment horizontal="center" vertical="center"/>
    </xf>
    <xf numFmtId="0" fontId="30" fillId="4" borderId="1" xfId="13" applyFont="1" applyFill="1" applyBorder="1" applyAlignment="1">
      <alignment vertical="center"/>
    </xf>
    <xf numFmtId="0" fontId="30" fillId="4" borderId="1" xfId="13" applyFont="1" applyFill="1" applyBorder="1" applyAlignment="1">
      <alignment horizontal="left" vertical="center" wrapText="1"/>
    </xf>
    <xf numFmtId="0" fontId="30" fillId="4" borderId="1" xfId="13" applyFont="1" applyFill="1" applyBorder="1" applyAlignment="1">
      <alignment horizontal="center" vertical="center" wrapText="1"/>
    </xf>
    <xf numFmtId="0" fontId="35" fillId="0" borderId="0" xfId="0" applyFont="1"/>
    <xf numFmtId="0" fontId="30" fillId="5" borderId="1" xfId="13" applyFont="1" applyFill="1" applyBorder="1" applyAlignment="1">
      <alignment vertical="center"/>
    </xf>
    <xf numFmtId="0" fontId="30" fillId="5" borderId="1" xfId="13" applyFont="1" applyFill="1" applyBorder="1" applyAlignment="1">
      <alignment horizontal="left" vertical="center" wrapText="1"/>
    </xf>
    <xf numFmtId="0" fontId="30" fillId="5" borderId="1" xfId="13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17" fillId="0" borderId="1" xfId="13" applyNumberFormat="1" applyFont="1" applyBorder="1" applyAlignment="1">
      <alignment vertical="center" wrapText="1"/>
    </xf>
    <xf numFmtId="4" fontId="17" fillId="4" borderId="1" xfId="14" applyNumberFormat="1" applyFont="1" applyFill="1" applyBorder="1" applyAlignment="1">
      <alignment horizontal="center" vertical="center"/>
    </xf>
    <xf numFmtId="4" fontId="18" fillId="0" borderId="1" xfId="14" applyNumberFormat="1" applyFont="1" applyBorder="1" applyAlignment="1">
      <alignment horizontal="center" vertical="center"/>
    </xf>
    <xf numFmtId="4" fontId="17" fillId="0" borderId="1" xfId="14" applyNumberFormat="1" applyFont="1" applyBorder="1" applyAlignment="1">
      <alignment horizontal="center" vertical="center" wrapText="1"/>
    </xf>
    <xf numFmtId="4" fontId="32" fillId="0" borderId="1" xfId="14" applyNumberFormat="1" applyFont="1" applyBorder="1" applyAlignment="1">
      <alignment horizontal="center" vertical="center"/>
    </xf>
    <xf numFmtId="4" fontId="27" fillId="4" borderId="1" xfId="14" applyNumberFormat="1" applyFont="1" applyFill="1" applyBorder="1" applyAlignment="1">
      <alignment horizontal="center" vertical="center" wrapText="1"/>
    </xf>
    <xf numFmtId="4" fontId="30" fillId="4" borderId="1" xfId="14" applyNumberFormat="1" applyFont="1" applyFill="1" applyBorder="1" applyAlignment="1">
      <alignment horizontal="center" vertical="center" wrapText="1"/>
    </xf>
    <xf numFmtId="4" fontId="12" fillId="6" borderId="1" xfId="14" applyNumberFormat="1" applyFont="1" applyFill="1" applyBorder="1" applyAlignment="1">
      <alignment horizontal="center" vertical="center" wrapText="1"/>
    </xf>
    <xf numFmtId="4" fontId="30" fillId="5" borderId="1" xfId="14" applyNumberFormat="1" applyFont="1" applyFill="1" applyBorder="1" applyAlignment="1">
      <alignment horizontal="center" vertical="center" wrapText="1"/>
    </xf>
    <xf numFmtId="4" fontId="17" fillId="0" borderId="9" xfId="14" applyNumberFormat="1" applyFont="1" applyBorder="1" applyAlignment="1">
      <alignment horizontal="center" vertical="center" wrapText="1"/>
    </xf>
    <xf numFmtId="4" fontId="30" fillId="0" borderId="9" xfId="14" applyNumberFormat="1" applyFont="1" applyBorder="1" applyAlignment="1">
      <alignment horizontal="center" vertical="center" wrapText="1"/>
    </xf>
    <xf numFmtId="0" fontId="0" fillId="0" borderId="0" xfId="0"/>
    <xf numFmtId="0" fontId="17" fillId="0" borderId="1" xfId="13" applyFont="1" applyBorder="1" applyAlignment="1">
      <alignment horizontal="center" vertical="center"/>
    </xf>
    <xf numFmtId="4" fontId="30" fillId="4" borderId="9" xfId="14" applyNumberFormat="1" applyFont="1" applyFill="1" applyBorder="1" applyAlignment="1">
      <alignment horizontal="center" vertical="center" wrapText="1"/>
    </xf>
    <xf numFmtId="49" fontId="15" fillId="0" borderId="4" xfId="13" applyNumberFormat="1" applyFont="1" applyBorder="1" applyAlignment="1">
      <alignment horizontal="center" vertical="center"/>
    </xf>
    <xf numFmtId="0" fontId="0" fillId="0" borderId="0" xfId="0"/>
    <xf numFmtId="0" fontId="17" fillId="0" borderId="1" xfId="13" applyFont="1" applyBorder="1" applyAlignment="1">
      <alignment horizontal="center" vertical="center"/>
    </xf>
    <xf numFmtId="4" fontId="27" fillId="4" borderId="9" xfId="1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/>
    <xf numFmtId="0" fontId="2" fillId="0" borderId="0" xfId="15"/>
    <xf numFmtId="0" fontId="8" fillId="0" borderId="0" xfId="15" applyFont="1" applyAlignment="1">
      <alignment horizontal="right" vertical="center"/>
    </xf>
    <xf numFmtId="0" fontId="8" fillId="0" borderId="0" xfId="15" applyFont="1" applyAlignment="1">
      <alignment horizontal="left" vertical="center" indent="10"/>
    </xf>
    <xf numFmtId="0" fontId="0" fillId="0" borderId="0" xfId="0" applyAlignment="1">
      <alignment vertical="center"/>
    </xf>
    <xf numFmtId="0" fontId="8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49" fontId="15" fillId="0" borderId="1" xfId="15" applyNumberFormat="1" applyFont="1" applyBorder="1" applyAlignment="1">
      <alignment horizontal="center" vertical="center"/>
    </xf>
    <xf numFmtId="49" fontId="15" fillId="0" borderId="1" xfId="15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1" xfId="15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" xfId="15" applyFont="1" applyBorder="1" applyAlignment="1">
      <alignment horizontal="center" vertical="center"/>
    </xf>
    <xf numFmtId="165" fontId="19" fillId="0" borderId="5" xfId="15" applyNumberFormat="1" applyFont="1" applyBorder="1" applyAlignment="1">
      <alignment vertical="center" wrapText="1"/>
    </xf>
    <xf numFmtId="14" fontId="0" fillId="0" borderId="0" xfId="0" applyNumberFormat="1"/>
    <xf numFmtId="166" fontId="0" fillId="0" borderId="0" xfId="0" applyNumberFormat="1" applyAlignment="1">
      <alignment horizontal="center"/>
    </xf>
    <xf numFmtId="0" fontId="19" fillId="2" borderId="1" xfId="15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left" vertical="center" wrapText="1"/>
    </xf>
    <xf numFmtId="165" fontId="0" fillId="0" borderId="0" xfId="0" applyNumberFormat="1"/>
    <xf numFmtId="166" fontId="0" fillId="0" borderId="0" xfId="0" applyNumberFormat="1"/>
    <xf numFmtId="0" fontId="0" fillId="3" borderId="0" xfId="0" applyFill="1"/>
    <xf numFmtId="0" fontId="19" fillId="2" borderId="0" xfId="15" applyFont="1" applyFill="1" applyAlignment="1">
      <alignment horizontal="center" vertical="center"/>
    </xf>
    <xf numFmtId="49" fontId="15" fillId="2" borderId="1" xfId="15" applyNumberFormat="1" applyFont="1" applyFill="1" applyBorder="1" applyAlignment="1">
      <alignment horizontal="center" vertical="center" wrapText="1"/>
    </xf>
    <xf numFmtId="165" fontId="19" fillId="2" borderId="5" xfId="15" applyNumberFormat="1" applyFont="1" applyFill="1" applyBorder="1" applyAlignment="1">
      <alignment vertical="center" wrapText="1"/>
    </xf>
    <xf numFmtId="166" fontId="0" fillId="3" borderId="0" xfId="0" applyNumberFormat="1" applyFill="1" applyAlignment="1">
      <alignment horizontal="center"/>
    </xf>
    <xf numFmtId="0" fontId="19" fillId="0" borderId="0" xfId="15" applyFont="1" applyAlignment="1">
      <alignment vertical="top" wrapText="1"/>
    </xf>
    <xf numFmtId="0" fontId="17" fillId="0" borderId="0" xfId="15" applyFont="1" applyAlignment="1">
      <alignment vertical="top" wrapText="1"/>
    </xf>
    <xf numFmtId="0" fontId="8" fillId="0" borderId="0" xfId="13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/>
    <xf numFmtId="0" fontId="17" fillId="0" borderId="0" xfId="13" applyFont="1" applyAlignment="1">
      <alignment horizontal="left" vertical="top" wrapText="1"/>
    </xf>
    <xf numFmtId="0" fontId="17" fillId="0" borderId="1" xfId="13" applyFont="1" applyBorder="1" applyAlignment="1">
      <alignment horizontal="center" vertical="center"/>
    </xf>
    <xf numFmtId="49" fontId="15" fillId="0" borderId="2" xfId="13" applyNumberFormat="1" applyFont="1" applyBorder="1" applyAlignment="1">
      <alignment horizontal="center" vertical="center"/>
    </xf>
    <xf numFmtId="49" fontId="15" fillId="0" borderId="4" xfId="13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5" fillId="0" borderId="1" xfId="13" applyFont="1" applyBorder="1" applyAlignment="1">
      <alignment horizontal="center" vertical="center"/>
    </xf>
    <xf numFmtId="0" fontId="15" fillId="0" borderId="1" xfId="13" applyFont="1" applyBorder="1" applyAlignment="1">
      <alignment horizontal="center" vertical="center" wrapText="1"/>
    </xf>
    <xf numFmtId="0" fontId="15" fillId="0" borderId="5" xfId="13" applyFont="1" applyBorder="1" applyAlignment="1">
      <alignment horizontal="center" vertical="center" wrapText="1"/>
    </xf>
    <xf numFmtId="4" fontId="30" fillId="0" borderId="1" xfId="14" applyNumberFormat="1" applyFont="1" applyBorder="1" applyAlignment="1">
      <alignment horizontal="center" vertical="center" wrapText="1"/>
    </xf>
    <xf numFmtId="0" fontId="31" fillId="4" borderId="1" xfId="13" applyFont="1" applyFill="1" applyBorder="1" applyAlignment="1">
      <alignment horizontal="left" vertical="center" wrapText="1"/>
    </xf>
    <xf numFmtId="0" fontId="31" fillId="4" borderId="1" xfId="13" applyFont="1" applyFill="1" applyBorder="1" applyAlignment="1">
      <alignment horizontal="center" vertical="center" wrapText="1"/>
    </xf>
    <xf numFmtId="0" fontId="0" fillId="2" borderId="0" xfId="0" applyFill="1"/>
    <xf numFmtId="4" fontId="0" fillId="2" borderId="0" xfId="0" applyNumberFormat="1" applyFill="1" applyAlignment="1">
      <alignment horizontal="center" vertical="center"/>
    </xf>
    <xf numFmtId="0" fontId="28" fillId="2" borderId="0" xfId="0" applyFont="1" applyFill="1"/>
    <xf numFmtId="0" fontId="29" fillId="2" borderId="0" xfId="0" applyFont="1" applyFill="1"/>
    <xf numFmtId="0" fontId="25" fillId="2" borderId="0" xfId="0" applyFont="1" applyFill="1"/>
    <xf numFmtId="4" fontId="25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left" vertical="center"/>
    </xf>
    <xf numFmtId="0" fontId="17" fillId="2" borderId="0" xfId="16" applyFont="1" applyFill="1" applyAlignment="1">
      <alignment horizontal="left" vertical="top" wrapText="1"/>
    </xf>
    <xf numFmtId="0" fontId="38" fillId="2" borderId="0" xfId="16" applyFont="1" applyFill="1"/>
    <xf numFmtId="0" fontId="39" fillId="2" borderId="0" xfId="16" applyFont="1" applyFill="1" applyAlignment="1">
      <alignment horizontal="right" vertical="center"/>
    </xf>
    <xf numFmtId="0" fontId="40" fillId="2" borderId="0" xfId="0" applyFont="1" applyFill="1" applyAlignment="1">
      <alignment horizontal="right"/>
    </xf>
    <xf numFmtId="0" fontId="40" fillId="2" borderId="0" xfId="0" applyFont="1" applyFill="1"/>
    <xf numFmtId="4" fontId="40" fillId="2" borderId="0" xfId="0" applyNumberFormat="1" applyFont="1" applyFill="1" applyAlignment="1">
      <alignment horizontal="center" vertical="center"/>
    </xf>
    <xf numFmtId="49" fontId="39" fillId="0" borderId="1" xfId="13" applyNumberFormat="1" applyFont="1" applyBorder="1" applyAlignment="1">
      <alignment horizontal="center" vertical="center"/>
    </xf>
    <xf numFmtId="4" fontId="41" fillId="7" borderId="9" xfId="14" applyNumberFormat="1" applyFont="1" applyFill="1" applyBorder="1" applyAlignment="1">
      <alignment horizontal="center" vertical="center" wrapText="1"/>
    </xf>
    <xf numFmtId="0" fontId="41" fillId="0" borderId="1" xfId="13" applyFont="1" applyBorder="1" applyAlignment="1">
      <alignment horizontal="center" vertical="center" wrapText="1"/>
    </xf>
    <xf numFmtId="43" fontId="41" fillId="7" borderId="9" xfId="14" applyFont="1" applyFill="1" applyBorder="1" applyAlignment="1">
      <alignment vertical="center"/>
    </xf>
    <xf numFmtId="0" fontId="39" fillId="2" borderId="1" xfId="16" applyFont="1" applyFill="1" applyBorder="1" applyAlignment="1">
      <alignment horizontal="center" vertical="center"/>
    </xf>
    <xf numFmtId="0" fontId="39" fillId="0" borderId="1" xfId="13" applyFont="1" applyBorder="1" applyAlignment="1">
      <alignment horizontal="center" vertical="center"/>
    </xf>
    <xf numFmtId="0" fontId="39" fillId="2" borderId="1" xfId="13" applyFont="1" applyFill="1" applyBorder="1" applyAlignment="1">
      <alignment horizontal="center" vertical="center"/>
    </xf>
    <xf numFmtId="0" fontId="41" fillId="7" borderId="1" xfId="16" applyFont="1" applyFill="1" applyBorder="1" applyAlignment="1">
      <alignment horizontal="center" vertical="center"/>
    </xf>
    <xf numFmtId="0" fontId="41" fillId="7" borderId="1" xfId="16" applyFont="1" applyFill="1" applyBorder="1" applyAlignment="1">
      <alignment vertical="center" wrapText="1"/>
    </xf>
    <xf numFmtId="4" fontId="41" fillId="7" borderId="1" xfId="16" applyNumberFormat="1" applyFont="1" applyFill="1" applyBorder="1" applyAlignment="1">
      <alignment horizontal="center" vertical="center"/>
    </xf>
    <xf numFmtId="0" fontId="41" fillId="2" borderId="1" xfId="16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left" vertical="center" wrapText="1"/>
    </xf>
    <xf numFmtId="4" fontId="41" fillId="2" borderId="1" xfId="16" applyNumberFormat="1" applyFont="1" applyFill="1" applyBorder="1" applyAlignment="1">
      <alignment horizontal="center" vertical="center"/>
    </xf>
    <xf numFmtId="0" fontId="41" fillId="6" borderId="1" xfId="16" applyFont="1" applyFill="1" applyBorder="1" applyAlignment="1">
      <alignment vertical="center"/>
    </xf>
    <xf numFmtId="0" fontId="41" fillId="6" borderId="1" xfId="16" applyFont="1" applyFill="1" applyBorder="1" applyAlignment="1">
      <alignment horizontal="left" vertical="center"/>
    </xf>
    <xf numFmtId="0" fontId="41" fillId="6" borderId="1" xfId="16" applyFont="1" applyFill="1" applyBorder="1" applyAlignment="1">
      <alignment horizontal="center" vertical="center" wrapText="1"/>
    </xf>
    <xf numFmtId="4" fontId="41" fillId="6" borderId="1" xfId="16" applyNumberFormat="1" applyFont="1" applyFill="1" applyBorder="1" applyAlignment="1">
      <alignment horizontal="center" vertical="center" wrapText="1"/>
    </xf>
    <xf numFmtId="0" fontId="40" fillId="2" borderId="7" xfId="0" applyFont="1" applyFill="1" applyBorder="1"/>
    <xf numFmtId="0" fontId="41" fillId="0" borderId="0" xfId="13" applyFont="1" applyAlignment="1">
      <alignment vertical="center"/>
    </xf>
    <xf numFmtId="0" fontId="39" fillId="0" borderId="0" xfId="13" applyFont="1" applyAlignment="1">
      <alignment horizontal="left" vertical="center"/>
    </xf>
    <xf numFmtId="0" fontId="41" fillId="0" borderId="0" xfId="13" applyFont="1" applyAlignment="1">
      <alignment horizontal="center" vertical="center" wrapText="1"/>
    </xf>
    <xf numFmtId="4" fontId="41" fillId="0" borderId="0" xfId="13" applyNumberFormat="1" applyFont="1" applyAlignment="1">
      <alignment horizontal="center" vertical="center" wrapText="1"/>
    </xf>
    <xf numFmtId="4" fontId="40" fillId="0" borderId="0" xfId="0" applyNumberFormat="1" applyFont="1" applyAlignment="1">
      <alignment horizontal="center" vertical="center"/>
    </xf>
    <xf numFmtId="0" fontId="40" fillId="0" borderId="0" xfId="0" applyFont="1"/>
    <xf numFmtId="0" fontId="39" fillId="0" borderId="0" xfId="0" applyFont="1" applyAlignment="1">
      <alignment horizontal="left" vertical="center"/>
    </xf>
    <xf numFmtId="0" fontId="0" fillId="2" borderId="0" xfId="0" applyFill="1" applyAlignment="1">
      <alignment horizontal="right"/>
    </xf>
    <xf numFmtId="0" fontId="22" fillId="2" borderId="0" xfId="0" applyFont="1" applyFill="1" applyAlignment="1">
      <alignment horizontal="center" vertical="top" wrapText="1"/>
    </xf>
    <xf numFmtId="0" fontId="39" fillId="2" borderId="0" xfId="16" applyFont="1" applyFill="1" applyAlignment="1">
      <alignment horizontal="right" vertical="center"/>
    </xf>
    <xf numFmtId="0" fontId="40" fillId="2" borderId="0" xfId="0" applyFont="1" applyFill="1" applyAlignment="1">
      <alignment horizontal="right"/>
    </xf>
    <xf numFmtId="0" fontId="40" fillId="2" borderId="0" xfId="0" applyFont="1" applyFill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0" fontId="14" fillId="0" borderId="0" xfId="13" applyFont="1" applyAlignment="1">
      <alignment horizontal="right" vertical="center"/>
    </xf>
    <xf numFmtId="0" fontId="0" fillId="0" borderId="0" xfId="0" applyAlignment="1">
      <alignment horizontal="right"/>
    </xf>
    <xf numFmtId="4" fontId="17" fillId="4" borderId="3" xfId="14" applyNumberFormat="1" applyFont="1" applyFill="1" applyBorder="1" applyAlignment="1">
      <alignment horizontal="center" vertical="center"/>
    </xf>
    <xf numFmtId="4" fontId="17" fillId="4" borderId="4" xfId="14" applyNumberFormat="1" applyFont="1" applyFill="1" applyBorder="1" applyAlignment="1">
      <alignment horizontal="center" vertical="center"/>
    </xf>
    <xf numFmtId="4" fontId="17" fillId="0" borderId="2" xfId="13" applyNumberFormat="1" applyFont="1" applyBorder="1" applyAlignment="1">
      <alignment horizontal="center" vertical="center"/>
    </xf>
    <xf numFmtId="4" fontId="17" fillId="0" borderId="3" xfId="13" applyNumberFormat="1" applyFont="1" applyBorder="1" applyAlignment="1">
      <alignment horizontal="center" vertical="center"/>
    </xf>
    <xf numFmtId="4" fontId="17" fillId="0" borderId="4" xfId="13" applyNumberFormat="1" applyFont="1" applyBorder="1" applyAlignment="1">
      <alignment horizontal="center" vertical="center"/>
    </xf>
    <xf numFmtId="0" fontId="27" fillId="0" borderId="2" xfId="13" applyFont="1" applyBorder="1" applyAlignment="1">
      <alignment horizontal="center" vertical="center" wrapText="1"/>
    </xf>
    <xf numFmtId="0" fontId="27" fillId="0" borderId="3" xfId="13" applyFont="1" applyBorder="1" applyAlignment="1">
      <alignment horizontal="center" vertical="center" wrapText="1"/>
    </xf>
    <xf numFmtId="0" fontId="27" fillId="0" borderId="4" xfId="13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6" fillId="0" borderId="0" xfId="13" applyFont="1" applyAlignment="1">
      <alignment horizontal="center" vertical="center" wrapText="1" shrinkToFit="1"/>
    </xf>
    <xf numFmtId="0" fontId="25" fillId="0" borderId="0" xfId="0" applyFont="1" applyAlignment="1">
      <alignment horizontal="center" vertical="center" wrapText="1" shrinkToFit="1"/>
    </xf>
    <xf numFmtId="0" fontId="8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0" fontId="26" fillId="0" borderId="1" xfId="13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8" fillId="0" borderId="0" xfId="13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2" fillId="0" borderId="0" xfId="13" applyFont="1" applyAlignment="1">
      <alignment horizontal="center" vertical="center" wrapText="1"/>
    </xf>
    <xf numFmtId="0" fontId="41" fillId="2" borderId="1" xfId="16" applyFont="1" applyFill="1" applyBorder="1" applyAlignment="1">
      <alignment horizontal="center" vertical="center" wrapText="1"/>
    </xf>
    <xf numFmtId="0" fontId="39" fillId="2" borderId="0" xfId="16" applyFont="1" applyFill="1" applyAlignment="1">
      <alignment horizontal="right" vertical="center"/>
    </xf>
    <xf numFmtId="0" fontId="40" fillId="2" borderId="0" xfId="0" applyFont="1" applyFill="1" applyAlignment="1">
      <alignment horizontal="right"/>
    </xf>
    <xf numFmtId="0" fontId="40" fillId="2" borderId="0" xfId="0" applyFont="1" applyFill="1" applyAlignment="1">
      <alignment horizontal="right" vertical="center"/>
    </xf>
    <xf numFmtId="0" fontId="41" fillId="2" borderId="0" xfId="16" applyFont="1" applyFill="1" applyAlignment="1">
      <alignment horizontal="center" vertical="center" wrapText="1"/>
    </xf>
    <xf numFmtId="0" fontId="39" fillId="2" borderId="1" xfId="16" applyFont="1" applyFill="1" applyBorder="1" applyAlignment="1">
      <alignment horizontal="center" vertical="center" wrapText="1"/>
    </xf>
    <xf numFmtId="0" fontId="41" fillId="4" borderId="1" xfId="16" applyFont="1" applyFill="1" applyBorder="1" applyAlignment="1">
      <alignment horizontal="center" vertical="center" wrapText="1"/>
    </xf>
    <xf numFmtId="0" fontId="14" fillId="2" borderId="0" xfId="16" applyFont="1" applyFill="1" applyAlignment="1">
      <alignment horizontal="right" vertical="center"/>
    </xf>
    <xf numFmtId="0" fontId="0" fillId="2" borderId="0" xfId="0" applyFill="1" applyAlignment="1">
      <alignment horizontal="right"/>
    </xf>
    <xf numFmtId="0" fontId="39" fillId="0" borderId="0" xfId="0" applyFont="1" applyAlignment="1">
      <alignment horizontal="left" vertical="center"/>
    </xf>
    <xf numFmtId="0" fontId="39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vertical="top" wrapText="1"/>
    </xf>
    <xf numFmtId="0" fontId="15" fillId="0" borderId="1" xfId="13" applyFont="1" applyBorder="1" applyAlignment="1">
      <alignment horizontal="center" vertical="center"/>
    </xf>
    <xf numFmtId="0" fontId="15" fillId="0" borderId="5" xfId="13" applyFont="1" applyBorder="1" applyAlignment="1">
      <alignment horizontal="center" vertical="center" wrapText="1"/>
    </xf>
    <xf numFmtId="0" fontId="15" fillId="0" borderId="8" xfId="13" applyFont="1" applyBorder="1" applyAlignment="1">
      <alignment horizontal="center" vertical="center" wrapText="1"/>
    </xf>
    <xf numFmtId="0" fontId="14" fillId="0" borderId="0" xfId="15" applyFont="1" applyAlignment="1">
      <alignment horizontal="center" vertical="center" wrapText="1"/>
    </xf>
    <xf numFmtId="0" fontId="15" fillId="0" borderId="5" xfId="15" applyFont="1" applyBorder="1" applyAlignment="1">
      <alignment horizontal="center" vertical="center" wrapText="1"/>
    </xf>
    <xf numFmtId="0" fontId="15" fillId="0" borderId="6" xfId="15" applyFont="1" applyBorder="1" applyAlignment="1">
      <alignment horizontal="center" vertical="center" wrapText="1"/>
    </xf>
    <xf numFmtId="0" fontId="15" fillId="0" borderId="8" xfId="15" applyFont="1" applyBorder="1" applyAlignment="1">
      <alignment horizontal="center" vertical="center" wrapText="1"/>
    </xf>
    <xf numFmtId="0" fontId="15" fillId="0" borderId="1" xfId="15" applyFont="1" applyBorder="1" applyAlignment="1">
      <alignment horizontal="center" vertical="center" wrapText="1"/>
    </xf>
    <xf numFmtId="49" fontId="15" fillId="0" borderId="10" xfId="15" applyNumberFormat="1" applyFont="1" applyBorder="1" applyAlignment="1">
      <alignment horizontal="center" vertical="center" wrapText="1"/>
    </xf>
    <xf numFmtId="49" fontId="15" fillId="0" borderId="11" xfId="15" applyNumberFormat="1" applyFont="1" applyBorder="1" applyAlignment="1">
      <alignment horizontal="center" vertical="center" wrapText="1"/>
    </xf>
    <xf numFmtId="49" fontId="15" fillId="0" borderId="12" xfId="15" applyNumberFormat="1" applyFont="1" applyBorder="1" applyAlignment="1">
      <alignment horizontal="center" vertical="center" wrapText="1"/>
    </xf>
    <xf numFmtId="0" fontId="16" fillId="0" borderId="2" xfId="15" applyFont="1" applyBorder="1" applyAlignment="1">
      <alignment horizontal="center" vertical="center"/>
    </xf>
    <xf numFmtId="0" fontId="16" fillId="0" borderId="3" xfId="15" applyFont="1" applyBorder="1" applyAlignment="1">
      <alignment horizontal="center" vertical="center"/>
    </xf>
    <xf numFmtId="0" fontId="16" fillId="0" borderId="4" xfId="15" applyFont="1" applyBorder="1" applyAlignment="1">
      <alignment horizontal="center" vertical="center"/>
    </xf>
    <xf numFmtId="0" fontId="19" fillId="0" borderId="2" xfId="15" applyFont="1" applyBorder="1" applyAlignment="1">
      <alignment horizontal="center" vertical="center"/>
    </xf>
    <xf numFmtId="0" fontId="19" fillId="0" borderId="3" xfId="15" applyFont="1" applyBorder="1" applyAlignment="1">
      <alignment horizontal="center" vertical="center"/>
    </xf>
    <xf numFmtId="0" fontId="19" fillId="0" borderId="4" xfId="15" applyFont="1" applyBorder="1" applyAlignment="1">
      <alignment horizontal="center" vertical="center"/>
    </xf>
    <xf numFmtId="165" fontId="19" fillId="0" borderId="13" xfId="15" applyNumberFormat="1" applyFont="1" applyBorder="1" applyAlignment="1">
      <alignment horizontal="center" vertical="center" wrapText="1"/>
    </xf>
    <xf numFmtId="165" fontId="19" fillId="0" borderId="14" xfId="15" applyNumberFormat="1" applyFont="1" applyBorder="1" applyAlignment="1">
      <alignment horizontal="center" vertical="center" wrapText="1"/>
    </xf>
    <xf numFmtId="165" fontId="19" fillId="0" borderId="15" xfId="15" applyNumberFormat="1" applyFont="1" applyBorder="1" applyAlignment="1">
      <alignment horizontal="center" vertical="center" wrapText="1"/>
    </xf>
    <xf numFmtId="165" fontId="19" fillId="0" borderId="16" xfId="15" applyNumberFormat="1" applyFont="1" applyBorder="1" applyAlignment="1">
      <alignment horizontal="center" vertical="center" wrapText="1"/>
    </xf>
    <xf numFmtId="165" fontId="19" fillId="0" borderId="17" xfId="15" applyNumberFormat="1" applyFont="1" applyBorder="1" applyAlignment="1">
      <alignment horizontal="center" vertical="center" wrapText="1"/>
    </xf>
    <xf numFmtId="165" fontId="19" fillId="0" borderId="18" xfId="15" applyNumberFormat="1" applyFont="1" applyBorder="1" applyAlignment="1">
      <alignment horizontal="center" vertical="center" wrapText="1"/>
    </xf>
    <xf numFmtId="165" fontId="19" fillId="0" borderId="19" xfId="15" applyNumberFormat="1" applyFont="1" applyBorder="1" applyAlignment="1">
      <alignment horizontal="center" vertical="center" wrapText="1"/>
    </xf>
    <xf numFmtId="165" fontId="19" fillId="0" borderId="20" xfId="15" applyNumberFormat="1" applyFont="1" applyBorder="1" applyAlignment="1">
      <alignment horizontal="center" vertical="center" wrapText="1"/>
    </xf>
    <xf numFmtId="165" fontId="19" fillId="0" borderId="21" xfId="15" applyNumberFormat="1" applyFont="1" applyBorder="1" applyAlignment="1">
      <alignment horizontal="center" vertical="center" wrapText="1"/>
    </xf>
    <xf numFmtId="165" fontId="19" fillId="0" borderId="5" xfId="15" applyNumberFormat="1" applyFont="1" applyBorder="1" applyAlignment="1">
      <alignment horizontal="center" vertical="center" wrapText="1"/>
    </xf>
    <xf numFmtId="165" fontId="19" fillId="0" borderId="6" xfId="15" applyNumberFormat="1" applyFont="1" applyBorder="1" applyAlignment="1">
      <alignment horizontal="center" vertical="center" wrapText="1"/>
    </xf>
    <xf numFmtId="165" fontId="19" fillId="0" borderId="8" xfId="15" applyNumberFormat="1" applyFont="1" applyBorder="1" applyAlignment="1">
      <alignment horizontal="center" vertical="center" wrapText="1"/>
    </xf>
    <xf numFmtId="49" fontId="15" fillId="0" borderId="10" xfId="15" applyNumberFormat="1" applyFont="1" applyBorder="1" applyAlignment="1">
      <alignment horizontal="center" vertical="center"/>
    </xf>
    <xf numFmtId="49" fontId="15" fillId="0" borderId="11" xfId="15" applyNumberFormat="1" applyFont="1" applyBorder="1" applyAlignment="1">
      <alignment horizontal="center" vertical="center"/>
    </xf>
    <xf numFmtId="49" fontId="15" fillId="0" borderId="12" xfId="15" applyNumberFormat="1" applyFont="1" applyBorder="1" applyAlignment="1">
      <alignment horizontal="center" vertical="center"/>
    </xf>
    <xf numFmtId="0" fontId="14" fillId="0" borderId="0" xfId="15" applyFont="1" applyAlignment="1">
      <alignment horizontal="left" vertical="center"/>
    </xf>
    <xf numFmtId="0" fontId="0" fillId="0" borderId="0" xfId="0" applyAlignment="1">
      <alignment horizontal="left"/>
    </xf>
    <xf numFmtId="0" fontId="14" fillId="0" borderId="0" xfId="15" applyFont="1" applyAlignment="1">
      <alignment horizontal="right" vertical="center"/>
    </xf>
    <xf numFmtId="4" fontId="17" fillId="0" borderId="10" xfId="15" applyNumberFormat="1" applyFont="1" applyBorder="1" applyAlignment="1">
      <alignment horizontal="center" vertical="center" wrapText="1"/>
    </xf>
    <xf numFmtId="4" fontId="17" fillId="0" borderId="11" xfId="15" applyNumberFormat="1" applyFont="1" applyBorder="1" applyAlignment="1">
      <alignment horizontal="center" vertical="center" wrapText="1"/>
    </xf>
    <xf numFmtId="4" fontId="17" fillId="0" borderId="12" xfId="15" applyNumberFormat="1" applyFont="1" applyBorder="1" applyAlignment="1">
      <alignment horizontal="center" vertical="center" wrapText="1"/>
    </xf>
    <xf numFmtId="0" fontId="20" fillId="0" borderId="0" xfId="15" applyFont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41" fillId="4" borderId="2" xfId="0" applyFont="1" applyFill="1" applyBorder="1" applyAlignment="1">
      <alignment horizontal="center" vertical="center" wrapText="1"/>
    </xf>
    <xf numFmtId="0" fontId="41" fillId="4" borderId="3" xfId="0" applyFont="1" applyFill="1" applyBorder="1" applyAlignment="1">
      <alignment horizontal="center" vertical="center" wrapText="1"/>
    </xf>
    <xf numFmtId="0" fontId="41" fillId="4" borderId="4" xfId="0" applyFont="1" applyFill="1" applyBorder="1" applyAlignment="1">
      <alignment horizontal="center" vertical="center" wrapText="1"/>
    </xf>
    <xf numFmtId="0" fontId="41" fillId="7" borderId="1" xfId="13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 xr:uid="{00000000-0005-0000-0000-000001000000}"/>
    <cellStyle name="Обычный 2 2" xfId="8" xr:uid="{00000000-0005-0000-0000-000002000000}"/>
    <cellStyle name="Обычный 2 2 2" xfId="7" xr:uid="{00000000-0005-0000-0000-000003000000}"/>
    <cellStyle name="Обычный 2 2 2 2" xfId="11" xr:uid="{00000000-0005-0000-0000-000004000000}"/>
    <cellStyle name="Обычный 2 2 3" xfId="12" xr:uid="{00000000-0005-0000-0000-000005000000}"/>
    <cellStyle name="Обычный 2 3" xfId="9" xr:uid="{00000000-0005-0000-0000-000006000000}"/>
    <cellStyle name="Обычный 2 3 2 2" xfId="13" xr:uid="{00000000-0005-0000-0000-000007000000}"/>
    <cellStyle name="Обычный 2 3 2 2 2" xfId="15" xr:uid="{00000000-0005-0000-0000-000008000000}"/>
    <cellStyle name="Обычный 2 3 2 2 3" xfId="16" xr:uid="{00000000-0005-0000-0000-000009000000}"/>
    <cellStyle name="Обычный 3" xfId="2" xr:uid="{00000000-0005-0000-0000-00000A000000}"/>
    <cellStyle name="Обычный 3 2" xfId="10" xr:uid="{00000000-0005-0000-0000-00000B000000}"/>
    <cellStyle name="Процентный 2" xfId="3" xr:uid="{00000000-0005-0000-0000-00000C000000}"/>
    <cellStyle name="Стиль 1" xfId="4" xr:uid="{00000000-0005-0000-0000-00000D000000}"/>
    <cellStyle name="Финансовый" xfId="14" builtinId="3"/>
    <cellStyle name="Финансовый 2" xfId="5" xr:uid="{00000000-0005-0000-0000-00000F000000}"/>
    <cellStyle name="Финансовый 3" xfId="6" xr:uid="{00000000-0005-0000-0000-00001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kuzmina/Downloads/&#1055;&#1088;&#1080;&#1083;%20&#8470;%205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_№_5.9 (с платными)"/>
      <sheetName val="Прил_№_5.9 (с платными) расчет"/>
      <sheetName val="Дифференциация"/>
      <sheetName val="Таблица 1 "/>
      <sheetName val="Прил_№_5.10 (субсид)"/>
      <sheetName val="Прил_№_5.10.1"/>
      <sheetName val="лимит 2021"/>
    </sheetNames>
    <sheetDataSet>
      <sheetData sheetId="0">
        <row r="12">
          <cell r="L12">
            <v>1836887.71</v>
          </cell>
          <cell r="M12">
            <v>3748243.86</v>
          </cell>
          <cell r="N12">
            <v>3748243.86</v>
          </cell>
          <cell r="O12">
            <v>3648952.63</v>
          </cell>
          <cell r="P12">
            <v>5634777.1900000004</v>
          </cell>
          <cell r="Q12">
            <v>6739936.7199999997</v>
          </cell>
        </row>
        <row r="13">
          <cell r="Q13">
            <v>534234.97</v>
          </cell>
        </row>
        <row r="14">
          <cell r="L14">
            <v>1836887.71</v>
          </cell>
          <cell r="M14">
            <v>3748243.86</v>
          </cell>
          <cell r="N14">
            <v>3748243.86</v>
          </cell>
          <cell r="O14">
            <v>3648952.63</v>
          </cell>
          <cell r="P14">
            <v>5634777.1900000004</v>
          </cell>
          <cell r="Q14">
            <v>6205701.75</v>
          </cell>
        </row>
        <row r="15">
          <cell r="L15">
            <v>78947.570000000007</v>
          </cell>
          <cell r="M15">
            <v>161095.72</v>
          </cell>
          <cell r="N15">
            <v>161095.72</v>
          </cell>
          <cell r="O15">
            <v>156828.28</v>
          </cell>
          <cell r="P15">
            <v>242177</v>
          </cell>
          <cell r="Q15">
            <v>329316.61</v>
          </cell>
        </row>
        <row r="16">
          <cell r="Q16">
            <v>62601.85</v>
          </cell>
        </row>
        <row r="17">
          <cell r="L17">
            <v>78947.570000000007</v>
          </cell>
          <cell r="M17">
            <v>161095.72</v>
          </cell>
          <cell r="N17">
            <v>161095.72</v>
          </cell>
          <cell r="O17">
            <v>156828.28</v>
          </cell>
          <cell r="P17">
            <v>242177</v>
          </cell>
          <cell r="Q17">
            <v>266714.76</v>
          </cell>
        </row>
        <row r="19">
          <cell r="Q19">
            <v>872734.4</v>
          </cell>
        </row>
        <row r="20">
          <cell r="Q20">
            <v>872734.4</v>
          </cell>
        </row>
        <row r="21"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8477.2199999999993</v>
          </cell>
        </row>
        <row r="32">
          <cell r="F32">
            <v>2657691.56</v>
          </cell>
          <cell r="G32">
            <v>5461410.1500000004</v>
          </cell>
          <cell r="H32">
            <v>4935712.93</v>
          </cell>
          <cell r="I32">
            <v>5110945.34</v>
          </cell>
          <cell r="J32">
            <v>4351604.8899999997</v>
          </cell>
          <cell r="K32">
            <v>4497631.8899999997</v>
          </cell>
          <cell r="L32">
            <v>2190405.15</v>
          </cell>
        </row>
        <row r="33">
          <cell r="F33">
            <v>303943.36</v>
          </cell>
          <cell r="G33">
            <v>624586.92000000004</v>
          </cell>
          <cell r="H33">
            <v>564466.26</v>
          </cell>
          <cell r="I33">
            <v>584506.48</v>
          </cell>
          <cell r="J33">
            <v>497665.52</v>
          </cell>
          <cell r="K33">
            <v>514365.7</v>
          </cell>
          <cell r="L33">
            <v>250502.78</v>
          </cell>
        </row>
        <row r="34">
          <cell r="F34">
            <v>2353748.2000000002</v>
          </cell>
          <cell r="G34">
            <v>4836823.2300000004</v>
          </cell>
          <cell r="H34">
            <v>4371246.67</v>
          </cell>
          <cell r="I34">
            <v>4526438.8600000003</v>
          </cell>
          <cell r="J34">
            <v>3853939.37</v>
          </cell>
          <cell r="K34">
            <v>3983266.19</v>
          </cell>
          <cell r="L34">
            <v>1939902.37</v>
          </cell>
        </row>
        <row r="35">
          <cell r="F35">
            <v>136777.9</v>
          </cell>
          <cell r="G35">
            <v>281071.08</v>
          </cell>
          <cell r="H35">
            <v>254016.11</v>
          </cell>
          <cell r="I35">
            <v>263034.44</v>
          </cell>
          <cell r="J35">
            <v>223955.03</v>
          </cell>
          <cell r="K35">
            <v>231470.3</v>
          </cell>
          <cell r="L35">
            <v>112729.04</v>
          </cell>
        </row>
        <row r="36">
          <cell r="F36">
            <v>35616.19</v>
          </cell>
          <cell r="G36">
            <v>73189.33</v>
          </cell>
          <cell r="H36">
            <v>66144.37</v>
          </cell>
          <cell r="I36">
            <v>68492.69</v>
          </cell>
          <cell r="J36">
            <v>58316.63</v>
          </cell>
          <cell r="K36">
            <v>60273.56</v>
          </cell>
          <cell r="L36">
            <v>29354.01</v>
          </cell>
        </row>
        <row r="37">
          <cell r="F37">
            <v>101161.71</v>
          </cell>
          <cell r="G37">
            <v>207881.75</v>
          </cell>
          <cell r="H37">
            <v>187871.74</v>
          </cell>
          <cell r="I37">
            <v>194541.75</v>
          </cell>
          <cell r="J37">
            <v>165638.39999999999</v>
          </cell>
          <cell r="K37">
            <v>171196.74</v>
          </cell>
          <cell r="L37">
            <v>83375.03</v>
          </cell>
        </row>
        <row r="39">
          <cell r="F39">
            <v>496526.53</v>
          </cell>
          <cell r="G39">
            <v>1020334.73</v>
          </cell>
          <cell r="H39">
            <v>922120.69</v>
          </cell>
          <cell r="I39">
            <v>954858.71</v>
          </cell>
          <cell r="J39">
            <v>812993.98</v>
          </cell>
          <cell r="K39">
            <v>840275.66</v>
          </cell>
          <cell r="L39">
            <v>409225.16</v>
          </cell>
        </row>
        <row r="40">
          <cell r="F40">
            <v>496526.53</v>
          </cell>
          <cell r="G40">
            <v>1020334.73</v>
          </cell>
          <cell r="H40">
            <v>922120.69</v>
          </cell>
          <cell r="I40">
            <v>954858.71</v>
          </cell>
          <cell r="J40">
            <v>812993.98</v>
          </cell>
          <cell r="K40">
            <v>840275.66</v>
          </cell>
          <cell r="L40">
            <v>409225.16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8833.26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6"/>
  <sheetViews>
    <sheetView view="pageBreakPreview" topLeftCell="A43" zoomScale="85" zoomScaleNormal="85" zoomScaleSheetLayoutView="85" workbookViewId="0">
      <selection activeCell="A49" sqref="A49:XFD51"/>
    </sheetView>
  </sheetViews>
  <sheetFormatPr defaultRowHeight="15" x14ac:dyDescent="0.25"/>
  <cols>
    <col min="2" max="2" width="46.28515625" customWidth="1"/>
    <col min="3" max="3" width="7.42578125" customWidth="1"/>
    <col min="4" max="4" width="25.28515625" customWidth="1"/>
    <col min="5" max="16" width="16.5703125" customWidth="1"/>
    <col min="17" max="17" width="19.42578125" style="45" hidden="1" customWidth="1"/>
    <col min="18" max="18" width="13.140625" style="45" hidden="1" customWidth="1"/>
  </cols>
  <sheetData>
    <row r="1" spans="1:18" ht="15.75" x14ac:dyDescent="0.25">
      <c r="A1" s="1"/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P1" s="2" t="s">
        <v>52</v>
      </c>
    </row>
    <row r="2" spans="1:18" ht="15.75" x14ac:dyDescent="0.25">
      <c r="A2" s="1"/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4"/>
      <c r="N2" s="4"/>
    </row>
    <row r="3" spans="1:18" ht="15.75" x14ac:dyDescent="0.25">
      <c r="A3" s="1"/>
      <c r="B3" s="1"/>
      <c r="C3" s="1"/>
      <c r="D3" s="1"/>
      <c r="E3" s="2"/>
      <c r="F3" s="2"/>
      <c r="G3" s="2"/>
      <c r="H3" s="2"/>
      <c r="K3" s="2"/>
      <c r="O3" s="174" t="s">
        <v>10</v>
      </c>
      <c r="P3" s="156"/>
    </row>
    <row r="4" spans="1:18" ht="15.75" x14ac:dyDescent="0.25">
      <c r="A4" s="1"/>
      <c r="B4" s="1"/>
      <c r="C4" s="1"/>
      <c r="D4" s="1"/>
      <c r="E4" s="2"/>
      <c r="K4" s="2"/>
      <c r="L4" s="174" t="s">
        <v>24</v>
      </c>
      <c r="M4" s="175"/>
      <c r="N4" s="175"/>
      <c r="O4" s="175"/>
      <c r="P4" s="175"/>
    </row>
    <row r="5" spans="1:18" ht="18.75" x14ac:dyDescent="0.25">
      <c r="A5" s="176" t="s">
        <v>35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</row>
    <row r="6" spans="1:18" ht="28.5" customHeight="1" x14ac:dyDescent="0.25">
      <c r="A6" s="170" t="s">
        <v>11</v>
      </c>
      <c r="B6" s="170" t="s">
        <v>46</v>
      </c>
      <c r="C6" s="171" t="s">
        <v>58</v>
      </c>
      <c r="D6" s="171"/>
      <c r="E6" s="173" t="s">
        <v>57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8" ht="15" customHeight="1" x14ac:dyDescent="0.25">
      <c r="A7" s="170"/>
      <c r="B7" s="170"/>
      <c r="C7" s="170" t="s">
        <v>1</v>
      </c>
      <c r="D7" s="169" t="s">
        <v>2</v>
      </c>
      <c r="E7" s="1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5" t="s">
        <v>17</v>
      </c>
      <c r="K7" s="5" t="s">
        <v>111</v>
      </c>
      <c r="L7" s="5" t="s">
        <v>18</v>
      </c>
      <c r="M7" s="5" t="s">
        <v>19</v>
      </c>
      <c r="N7" s="5" t="s">
        <v>20</v>
      </c>
      <c r="O7" s="5" t="s">
        <v>22</v>
      </c>
      <c r="P7" s="65" t="s">
        <v>23</v>
      </c>
    </row>
    <row r="8" spans="1:18" ht="24" customHeight="1" x14ac:dyDescent="0.25">
      <c r="A8" s="170"/>
      <c r="B8" s="170"/>
      <c r="C8" s="170"/>
      <c r="D8" s="169"/>
      <c r="E8" s="105" t="s">
        <v>113</v>
      </c>
      <c r="F8" s="105" t="s">
        <v>114</v>
      </c>
      <c r="G8" s="106" t="s">
        <v>115</v>
      </c>
      <c r="H8" s="106" t="s">
        <v>116</v>
      </c>
      <c r="I8" s="105" t="s">
        <v>117</v>
      </c>
      <c r="J8" s="106" t="s">
        <v>118</v>
      </c>
      <c r="K8" s="106" t="s">
        <v>119</v>
      </c>
      <c r="L8" s="105" t="s">
        <v>120</v>
      </c>
      <c r="M8" s="106" t="s">
        <v>121</v>
      </c>
      <c r="N8" s="106" t="s">
        <v>122</v>
      </c>
      <c r="O8" s="105" t="s">
        <v>123</v>
      </c>
      <c r="P8" s="107" t="s">
        <v>124</v>
      </c>
    </row>
    <row r="9" spans="1:18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</row>
    <row r="10" spans="1:18" s="17" customFormat="1" ht="40.5" customHeight="1" x14ac:dyDescent="0.25">
      <c r="A10" s="162" t="s">
        <v>130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4"/>
      <c r="R10" s="46"/>
    </row>
    <row r="11" spans="1:18" ht="25.5" customHeight="1" x14ac:dyDescent="0.25">
      <c r="A11" s="25" t="s">
        <v>9</v>
      </c>
      <c r="B11" s="26" t="s">
        <v>47</v>
      </c>
      <c r="C11" s="27" t="s">
        <v>8</v>
      </c>
      <c r="D11" s="52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8"/>
    </row>
    <row r="12" spans="1:18" ht="25.5" x14ac:dyDescent="0.25">
      <c r="A12" s="7" t="s">
        <v>3</v>
      </c>
      <c r="B12" s="13" t="s">
        <v>53</v>
      </c>
      <c r="C12" s="9" t="s">
        <v>8</v>
      </c>
      <c r="D12" s="53"/>
      <c r="E12" s="60"/>
      <c r="F12" s="60"/>
      <c r="G12" s="60"/>
      <c r="H12" s="60"/>
      <c r="I12" s="60"/>
      <c r="J12" s="60"/>
      <c r="K12" s="54"/>
      <c r="L12" s="54"/>
      <c r="M12" s="54"/>
      <c r="N12" s="54"/>
      <c r="O12" s="54"/>
      <c r="P12" s="54"/>
      <c r="Q12" s="45">
        <v>326937772.24000001</v>
      </c>
      <c r="R12" s="45">
        <v>301580730.26999998</v>
      </c>
    </row>
    <row r="13" spans="1:18" s="36" customFormat="1" ht="38.25" x14ac:dyDescent="0.25">
      <c r="A13" s="34" t="s">
        <v>61</v>
      </c>
      <c r="B13" s="35" t="s">
        <v>112</v>
      </c>
      <c r="C13" s="37" t="s">
        <v>8</v>
      </c>
      <c r="D13" s="55"/>
      <c r="E13" s="61"/>
      <c r="F13" s="61"/>
      <c r="G13" s="61"/>
      <c r="H13" s="61"/>
      <c r="I13" s="61"/>
      <c r="J13" s="61"/>
      <c r="K13" s="108"/>
      <c r="L13" s="108"/>
      <c r="M13" s="108"/>
      <c r="N13" s="108"/>
      <c r="O13" s="108"/>
      <c r="P13" s="54"/>
      <c r="Q13" s="47"/>
      <c r="R13" s="45"/>
    </row>
    <row r="14" spans="1:18" s="36" customFormat="1" ht="51" x14ac:dyDescent="0.25">
      <c r="A14" s="34" t="s">
        <v>63</v>
      </c>
      <c r="B14" s="35" t="s">
        <v>64</v>
      </c>
      <c r="C14" s="37" t="s">
        <v>8</v>
      </c>
      <c r="D14" s="55"/>
      <c r="E14" s="61"/>
      <c r="F14" s="61"/>
      <c r="G14" s="61"/>
      <c r="H14" s="61"/>
      <c r="I14" s="61"/>
      <c r="J14" s="61"/>
      <c r="K14" s="54"/>
      <c r="L14" s="54"/>
      <c r="M14" s="54"/>
      <c r="N14" s="54"/>
      <c r="O14" s="54"/>
      <c r="P14" s="54"/>
      <c r="Q14" s="47"/>
      <c r="R14" s="45"/>
    </row>
    <row r="15" spans="1:18" ht="25.5" x14ac:dyDescent="0.25">
      <c r="A15" s="10" t="s">
        <v>4</v>
      </c>
      <c r="B15" s="8" t="s">
        <v>48</v>
      </c>
      <c r="C15" s="11" t="s">
        <v>8</v>
      </c>
      <c r="D15" s="53"/>
      <c r="E15" s="60"/>
      <c r="F15" s="60"/>
      <c r="G15" s="60"/>
      <c r="H15" s="60"/>
      <c r="I15" s="60"/>
      <c r="J15" s="60"/>
      <c r="K15" s="54"/>
      <c r="L15" s="54"/>
      <c r="M15" s="54"/>
      <c r="N15" s="54"/>
      <c r="O15" s="54"/>
      <c r="P15" s="54"/>
      <c r="Q15" s="45">
        <v>32173270.48</v>
      </c>
      <c r="R15" s="45">
        <v>31043809.579999998</v>
      </c>
    </row>
    <row r="16" spans="1:18" s="36" customFormat="1" ht="38.25" x14ac:dyDescent="0.25">
      <c r="A16" s="34" t="s">
        <v>65</v>
      </c>
      <c r="B16" s="35" t="s">
        <v>112</v>
      </c>
      <c r="C16" s="37" t="s">
        <v>8</v>
      </c>
      <c r="D16" s="55"/>
      <c r="E16" s="61"/>
      <c r="F16" s="61"/>
      <c r="G16" s="61"/>
      <c r="H16" s="61"/>
      <c r="I16" s="61"/>
      <c r="J16" s="61"/>
      <c r="K16" s="108"/>
      <c r="L16" s="108"/>
      <c r="M16" s="108"/>
      <c r="N16" s="108"/>
      <c r="O16" s="108"/>
      <c r="P16" s="54"/>
      <c r="Q16" s="47"/>
      <c r="R16" s="45"/>
    </row>
    <row r="17" spans="1:18" s="36" customFormat="1" ht="51" x14ac:dyDescent="0.25">
      <c r="A17" s="34" t="s">
        <v>66</v>
      </c>
      <c r="B17" s="35" t="s">
        <v>64</v>
      </c>
      <c r="C17" s="37" t="s">
        <v>8</v>
      </c>
      <c r="D17" s="55"/>
      <c r="E17" s="61"/>
      <c r="F17" s="61"/>
      <c r="G17" s="61"/>
      <c r="H17" s="61"/>
      <c r="I17" s="61"/>
      <c r="J17" s="61"/>
      <c r="K17" s="54"/>
      <c r="L17" s="54"/>
      <c r="M17" s="54"/>
      <c r="N17" s="54"/>
      <c r="O17" s="54"/>
      <c r="P17" s="54"/>
      <c r="Q17" s="47"/>
      <c r="R17" s="45"/>
    </row>
    <row r="18" spans="1:18" ht="39.75" customHeight="1" x14ac:dyDescent="0.25">
      <c r="A18" s="7" t="s">
        <v>5</v>
      </c>
      <c r="B18" s="8" t="s">
        <v>49</v>
      </c>
      <c r="C18" s="51"/>
      <c r="D18" s="51"/>
      <c r="E18" s="159" t="s">
        <v>50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1"/>
    </row>
    <row r="19" spans="1:18" s="66" customFormat="1" ht="25.5" x14ac:dyDescent="0.25">
      <c r="A19" s="67" t="s">
        <v>6</v>
      </c>
      <c r="B19" s="8" t="s">
        <v>62</v>
      </c>
      <c r="C19" s="12" t="s">
        <v>8</v>
      </c>
      <c r="D19" s="53"/>
      <c r="E19" s="60"/>
      <c r="F19" s="60"/>
      <c r="G19" s="60"/>
      <c r="H19" s="60"/>
      <c r="I19" s="60"/>
      <c r="J19" s="60"/>
      <c r="K19" s="54"/>
      <c r="L19" s="54"/>
      <c r="M19" s="54"/>
      <c r="N19" s="54"/>
      <c r="O19" s="54"/>
      <c r="P19" s="54"/>
      <c r="Q19" s="45">
        <v>5865718.1799999997</v>
      </c>
      <c r="R19" s="45">
        <v>4992983.78</v>
      </c>
    </row>
    <row r="20" spans="1:18" s="36" customFormat="1" ht="78.75" customHeight="1" x14ac:dyDescent="0.25">
      <c r="A20" s="34" t="s">
        <v>51</v>
      </c>
      <c r="B20" s="35" t="s">
        <v>112</v>
      </c>
      <c r="C20" s="37" t="s">
        <v>8</v>
      </c>
      <c r="D20" s="55"/>
      <c r="E20" s="61"/>
      <c r="F20" s="61"/>
      <c r="G20" s="61"/>
      <c r="H20" s="61"/>
      <c r="I20" s="61"/>
      <c r="J20" s="61"/>
      <c r="K20" s="108"/>
      <c r="L20" s="108"/>
      <c r="M20" s="108"/>
      <c r="N20" s="108"/>
      <c r="O20" s="108"/>
      <c r="P20" s="54"/>
      <c r="Q20" s="47">
        <v>13172154.76</v>
      </c>
      <c r="R20" s="45">
        <v>12299420.359999999</v>
      </c>
    </row>
    <row r="21" spans="1:18" s="99" customFormat="1" ht="48" customHeight="1" x14ac:dyDescent="0.25">
      <c r="A21" s="101">
        <v>5</v>
      </c>
      <c r="B21" s="8" t="s">
        <v>54</v>
      </c>
      <c r="C21" s="12" t="s">
        <v>8</v>
      </c>
      <c r="D21" s="53"/>
      <c r="E21" s="60"/>
      <c r="F21" s="60"/>
      <c r="G21" s="60"/>
      <c r="H21" s="60"/>
      <c r="I21" s="60"/>
      <c r="J21" s="60"/>
      <c r="K21" s="54"/>
      <c r="L21" s="54"/>
      <c r="M21" s="54"/>
      <c r="N21" s="54"/>
      <c r="O21" s="54"/>
      <c r="P21" s="54"/>
      <c r="Q21" s="45">
        <v>38865.75</v>
      </c>
      <c r="R21" s="45">
        <v>30388.53</v>
      </c>
    </row>
    <row r="22" spans="1:18" ht="51" x14ac:dyDescent="0.25">
      <c r="A22" s="34" t="s">
        <v>129</v>
      </c>
      <c r="B22" s="35" t="s">
        <v>64</v>
      </c>
      <c r="C22" s="12" t="s">
        <v>8</v>
      </c>
      <c r="D22" s="53"/>
      <c r="E22" s="60"/>
      <c r="F22" s="60"/>
      <c r="G22" s="60"/>
      <c r="H22" s="60"/>
      <c r="I22" s="60"/>
      <c r="J22" s="60"/>
      <c r="K22" s="54"/>
      <c r="L22" s="54"/>
      <c r="M22" s="54"/>
      <c r="N22" s="54"/>
      <c r="O22" s="54"/>
      <c r="P22" s="54"/>
      <c r="Q22" s="45">
        <v>38865.75</v>
      </c>
      <c r="R22" s="45">
        <v>30388.53</v>
      </c>
    </row>
    <row r="23" spans="1:18" s="17" customFormat="1" ht="15.75" x14ac:dyDescent="0.25">
      <c r="A23" s="18"/>
      <c r="B23" s="19" t="s">
        <v>59</v>
      </c>
      <c r="C23" s="20" t="s">
        <v>8</v>
      </c>
      <c r="D23" s="56">
        <f>D12+D15+D19+D22</f>
        <v>0</v>
      </c>
      <c r="E23" s="68"/>
      <c r="F23" s="68"/>
      <c r="G23" s="68"/>
      <c r="H23" s="68"/>
      <c r="I23" s="68"/>
      <c r="J23" s="68"/>
      <c r="K23" s="56">
        <f t="shared" ref="K23:P23" si="0">K12+K15+K19+K22</f>
        <v>0</v>
      </c>
      <c r="L23" s="56">
        <f t="shared" si="0"/>
        <v>0</v>
      </c>
      <c r="M23" s="56">
        <f t="shared" si="0"/>
        <v>0</v>
      </c>
      <c r="N23" s="56">
        <f t="shared" si="0"/>
        <v>0</v>
      </c>
      <c r="O23" s="56">
        <f t="shared" si="0"/>
        <v>0</v>
      </c>
      <c r="P23" s="56">
        <f t="shared" si="0"/>
        <v>0</v>
      </c>
      <c r="Q23" s="46" t="e">
        <v>#REF!</v>
      </c>
      <c r="R23" s="45" t="e">
        <v>#REF!</v>
      </c>
    </row>
    <row r="24" spans="1:18" s="41" customFormat="1" ht="38.25" x14ac:dyDescent="0.2">
      <c r="A24" s="38"/>
      <c r="B24" s="109" t="s">
        <v>112</v>
      </c>
      <c r="C24" s="110" t="s">
        <v>8</v>
      </c>
      <c r="D24" s="57">
        <f>D13+D16+D20</f>
        <v>0</v>
      </c>
      <c r="E24" s="64"/>
      <c r="F24" s="64"/>
      <c r="G24" s="64"/>
      <c r="H24" s="64"/>
      <c r="I24" s="64"/>
      <c r="J24" s="64"/>
      <c r="K24" s="57">
        <f t="shared" ref="K24:O24" si="1">K13+K16+K20</f>
        <v>0</v>
      </c>
      <c r="L24" s="57">
        <f t="shared" si="1"/>
        <v>0</v>
      </c>
      <c r="M24" s="57">
        <f t="shared" si="1"/>
        <v>0</v>
      </c>
      <c r="N24" s="57">
        <f t="shared" si="1"/>
        <v>0</v>
      </c>
      <c r="O24" s="57">
        <f t="shared" si="1"/>
        <v>0</v>
      </c>
      <c r="P24" s="57"/>
      <c r="Q24" s="48"/>
      <c r="R24" s="45">
        <v>-1469571.22</v>
      </c>
    </row>
    <row r="25" spans="1:18" s="41" customFormat="1" ht="51" x14ac:dyDescent="0.2">
      <c r="A25" s="38"/>
      <c r="B25" s="109" t="s">
        <v>64</v>
      </c>
      <c r="C25" s="110" t="s">
        <v>8</v>
      </c>
      <c r="D25" s="57">
        <f>D14+D17+D22</f>
        <v>0</v>
      </c>
      <c r="E25" s="64"/>
      <c r="F25" s="64"/>
      <c r="G25" s="64"/>
      <c r="H25" s="64"/>
      <c r="I25" s="64"/>
      <c r="J25" s="64"/>
      <c r="K25" s="57">
        <f t="shared" ref="K25:P25" si="2">K14+K17+K22</f>
        <v>0</v>
      </c>
      <c r="L25" s="57">
        <f t="shared" si="2"/>
        <v>0</v>
      </c>
      <c r="M25" s="57">
        <f t="shared" si="2"/>
        <v>0</v>
      </c>
      <c r="N25" s="57">
        <f t="shared" si="2"/>
        <v>0</v>
      </c>
      <c r="O25" s="57">
        <f t="shared" si="2"/>
        <v>0</v>
      </c>
      <c r="P25" s="57">
        <f t="shared" si="2"/>
        <v>0</v>
      </c>
      <c r="Q25" s="48"/>
      <c r="R25" s="45">
        <v>-25898143.27</v>
      </c>
    </row>
    <row r="26" spans="1:18" ht="31.5" customHeight="1" x14ac:dyDescent="0.25">
      <c r="A26" s="170" t="s">
        <v>11</v>
      </c>
      <c r="B26" s="170" t="s">
        <v>46</v>
      </c>
      <c r="C26" s="171" t="s">
        <v>125</v>
      </c>
      <c r="D26" s="171"/>
      <c r="E26" s="173" t="s">
        <v>126</v>
      </c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</row>
    <row r="27" spans="1:18" ht="15" customHeight="1" x14ac:dyDescent="0.25">
      <c r="A27" s="170"/>
      <c r="B27" s="170"/>
      <c r="C27" s="170" t="s">
        <v>1</v>
      </c>
      <c r="D27" s="169" t="s">
        <v>2</v>
      </c>
      <c r="E27" s="15" t="s">
        <v>12</v>
      </c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  <c r="K27" s="5" t="s">
        <v>111</v>
      </c>
      <c r="L27" s="5" t="s">
        <v>18</v>
      </c>
      <c r="M27" s="5" t="s">
        <v>19</v>
      </c>
      <c r="N27" s="5" t="s">
        <v>20</v>
      </c>
      <c r="O27" s="5" t="s">
        <v>22</v>
      </c>
      <c r="P27" s="65" t="s">
        <v>23</v>
      </c>
    </row>
    <row r="28" spans="1:18" ht="25.5" customHeight="1" x14ac:dyDescent="0.25">
      <c r="A28" s="170"/>
      <c r="B28" s="170"/>
      <c r="C28" s="170"/>
      <c r="D28" s="169"/>
      <c r="E28" s="105" t="s">
        <v>113</v>
      </c>
      <c r="F28" s="105" t="s">
        <v>114</v>
      </c>
      <c r="G28" s="106" t="s">
        <v>115</v>
      </c>
      <c r="H28" s="106" t="s">
        <v>116</v>
      </c>
      <c r="I28" s="105" t="s">
        <v>117</v>
      </c>
      <c r="J28" s="106" t="s">
        <v>118</v>
      </c>
      <c r="K28" s="106" t="s">
        <v>119</v>
      </c>
      <c r="L28" s="105" t="s">
        <v>120</v>
      </c>
      <c r="M28" s="106" t="s">
        <v>121</v>
      </c>
      <c r="N28" s="106" t="s">
        <v>122</v>
      </c>
      <c r="O28" s="105" t="s">
        <v>123</v>
      </c>
      <c r="P28" s="107" t="s">
        <v>124</v>
      </c>
    </row>
    <row r="29" spans="1:18" x14ac:dyDescent="0.25">
      <c r="A29" s="6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6">
        <v>7</v>
      </c>
      <c r="H29" s="6">
        <v>8</v>
      </c>
      <c r="I29" s="6">
        <v>9</v>
      </c>
      <c r="J29" s="6">
        <v>10</v>
      </c>
      <c r="K29" s="6">
        <v>11</v>
      </c>
      <c r="L29" s="6">
        <v>12</v>
      </c>
      <c r="M29" s="6">
        <v>13</v>
      </c>
      <c r="N29" s="6">
        <v>14</v>
      </c>
      <c r="O29" s="6">
        <v>15</v>
      </c>
      <c r="P29" s="6">
        <v>16</v>
      </c>
    </row>
    <row r="30" spans="1:18" ht="23.25" customHeight="1" x14ac:dyDescent="0.25">
      <c r="A30" s="25" t="s">
        <v>9</v>
      </c>
      <c r="B30" s="26" t="s">
        <v>47</v>
      </c>
      <c r="C30" s="27" t="s">
        <v>8</v>
      </c>
      <c r="D30" s="52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8"/>
    </row>
    <row r="31" spans="1:18" ht="25.5" x14ac:dyDescent="0.25">
      <c r="A31" s="7" t="s">
        <v>3</v>
      </c>
      <c r="B31" s="13" t="s">
        <v>53</v>
      </c>
      <c r="C31" s="9" t="s">
        <v>8</v>
      </c>
      <c r="D31" s="53"/>
      <c r="E31" s="54"/>
      <c r="F31" s="54"/>
      <c r="G31" s="54"/>
      <c r="H31" s="54"/>
      <c r="I31" s="54"/>
      <c r="J31" s="54"/>
      <c r="K31" s="54"/>
      <c r="L31" s="60"/>
      <c r="M31" s="60"/>
      <c r="N31" s="60"/>
      <c r="O31" s="60"/>
      <c r="P31" s="60"/>
      <c r="Q31" s="45">
        <v>333109265.23000002</v>
      </c>
      <c r="R31" s="45">
        <v>303903863.31999999</v>
      </c>
    </row>
    <row r="32" spans="1:18" s="36" customFormat="1" ht="38.25" x14ac:dyDescent="0.25">
      <c r="A32" s="34" t="s">
        <v>37</v>
      </c>
      <c r="B32" s="35" t="s">
        <v>112</v>
      </c>
      <c r="C32" s="37" t="s">
        <v>8</v>
      </c>
      <c r="D32" s="55"/>
      <c r="E32" s="54"/>
      <c r="F32" s="54"/>
      <c r="G32" s="54"/>
      <c r="H32" s="54"/>
      <c r="I32" s="54"/>
      <c r="J32" s="54"/>
      <c r="K32" s="54"/>
      <c r="L32" s="61"/>
      <c r="M32" s="61"/>
      <c r="N32" s="61"/>
      <c r="O32" s="61"/>
      <c r="P32" s="61"/>
      <c r="Q32" s="47">
        <v>62050967.189999998</v>
      </c>
      <c r="R32" s="45">
        <v>58710930.170000002</v>
      </c>
    </row>
    <row r="33" spans="1:18" s="36" customFormat="1" ht="60" customHeight="1" x14ac:dyDescent="0.25">
      <c r="A33" s="34" t="s">
        <v>61</v>
      </c>
      <c r="B33" s="35" t="s">
        <v>64</v>
      </c>
      <c r="C33" s="37" t="s">
        <v>8</v>
      </c>
      <c r="D33" s="55"/>
      <c r="E33" s="54"/>
      <c r="F33" s="54"/>
      <c r="G33" s="54"/>
      <c r="H33" s="54"/>
      <c r="I33" s="54"/>
      <c r="J33" s="54"/>
      <c r="K33" s="54"/>
      <c r="L33" s="61"/>
      <c r="M33" s="61"/>
      <c r="N33" s="61"/>
      <c r="O33" s="61"/>
      <c r="P33" s="61"/>
      <c r="Q33" s="47"/>
      <c r="R33" s="45"/>
    </row>
    <row r="34" spans="1:18" ht="25.5" x14ac:dyDescent="0.25">
      <c r="A34" s="10" t="s">
        <v>4</v>
      </c>
      <c r="B34" s="8" t="s">
        <v>48</v>
      </c>
      <c r="C34" s="11" t="s">
        <v>8</v>
      </c>
      <c r="D34" s="53"/>
      <c r="E34" s="54"/>
      <c r="F34" s="54"/>
      <c r="G34" s="54"/>
      <c r="H34" s="54"/>
      <c r="I34" s="54"/>
      <c r="J34" s="54"/>
      <c r="K34" s="54"/>
      <c r="L34" s="60"/>
      <c r="M34" s="60"/>
      <c r="N34" s="60"/>
      <c r="O34" s="60"/>
      <c r="P34" s="60"/>
      <c r="Q34" s="45">
        <v>32780594.32</v>
      </c>
      <c r="R34" s="45">
        <v>31277540.420000002</v>
      </c>
    </row>
    <row r="35" spans="1:18" s="36" customFormat="1" ht="38.25" x14ac:dyDescent="0.25">
      <c r="A35" s="34" t="s">
        <v>38</v>
      </c>
      <c r="B35" s="35" t="s">
        <v>112</v>
      </c>
      <c r="C35" s="37" t="s">
        <v>8</v>
      </c>
      <c r="D35" s="55"/>
      <c r="E35" s="54"/>
      <c r="F35" s="54"/>
      <c r="G35" s="54"/>
      <c r="H35" s="54"/>
      <c r="I35" s="54"/>
      <c r="J35" s="54"/>
      <c r="K35" s="54"/>
      <c r="L35" s="61"/>
      <c r="M35" s="61"/>
      <c r="N35" s="61"/>
      <c r="O35" s="61"/>
      <c r="P35" s="61"/>
      <c r="Q35" s="47">
        <v>13172154.76</v>
      </c>
      <c r="R35" s="45">
        <v>12780767.98</v>
      </c>
    </row>
    <row r="36" spans="1:18" s="36" customFormat="1" ht="51" x14ac:dyDescent="0.25">
      <c r="A36" s="34" t="s">
        <v>65</v>
      </c>
      <c r="B36" s="35" t="s">
        <v>64</v>
      </c>
      <c r="C36" s="37" t="s">
        <v>8</v>
      </c>
      <c r="D36" s="55"/>
      <c r="E36" s="54"/>
      <c r="F36" s="54"/>
      <c r="G36" s="54"/>
      <c r="H36" s="54"/>
      <c r="I36" s="54"/>
      <c r="J36" s="54"/>
      <c r="K36" s="54"/>
      <c r="L36" s="61"/>
      <c r="M36" s="61"/>
      <c r="N36" s="61"/>
      <c r="O36" s="61"/>
      <c r="P36" s="61"/>
      <c r="Q36" s="47"/>
      <c r="R36" s="45"/>
    </row>
    <row r="37" spans="1:18" s="62" customFormat="1" ht="39.75" customHeight="1" x14ac:dyDescent="0.25">
      <c r="A37" s="63" t="s">
        <v>5</v>
      </c>
      <c r="B37" s="8" t="s">
        <v>49</v>
      </c>
      <c r="C37" s="37" t="s">
        <v>8</v>
      </c>
      <c r="D37" s="51"/>
      <c r="E37" s="159" t="s">
        <v>50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1"/>
      <c r="Q37" s="45"/>
      <c r="R37" s="45"/>
    </row>
    <row r="38" spans="1:18" ht="25.5" x14ac:dyDescent="0.25">
      <c r="A38" s="7" t="s">
        <v>6</v>
      </c>
      <c r="B38" s="8" t="s">
        <v>62</v>
      </c>
      <c r="C38" s="12" t="s">
        <v>8</v>
      </c>
      <c r="D38" s="53"/>
      <c r="E38" s="54"/>
      <c r="F38" s="54"/>
      <c r="G38" s="54"/>
      <c r="H38" s="54"/>
      <c r="I38" s="54"/>
      <c r="J38" s="54"/>
      <c r="K38" s="54"/>
      <c r="L38" s="60"/>
      <c r="M38" s="60"/>
      <c r="N38" s="60"/>
      <c r="O38" s="60"/>
      <c r="P38" s="60"/>
      <c r="Q38" s="45">
        <v>5865718.1799999997</v>
      </c>
      <c r="R38" s="45">
        <v>409382.72</v>
      </c>
    </row>
    <row r="39" spans="1:18" s="36" customFormat="1" ht="38.25" x14ac:dyDescent="0.25">
      <c r="A39" s="34" t="s">
        <v>51</v>
      </c>
      <c r="B39" s="35" t="s">
        <v>112</v>
      </c>
      <c r="C39" s="37" t="s">
        <v>8</v>
      </c>
      <c r="D39" s="55"/>
      <c r="E39" s="54"/>
      <c r="F39" s="54"/>
      <c r="G39" s="54"/>
      <c r="H39" s="54"/>
      <c r="I39" s="54"/>
      <c r="J39" s="54"/>
      <c r="K39" s="54"/>
      <c r="L39" s="61"/>
      <c r="M39" s="61"/>
      <c r="N39" s="61"/>
      <c r="O39" s="61"/>
      <c r="P39" s="61"/>
      <c r="Q39" s="47">
        <v>13172154.76</v>
      </c>
      <c r="R39" s="45">
        <v>7715819.2999999998</v>
      </c>
    </row>
    <row r="40" spans="1:18" s="99" customFormat="1" ht="54" customHeight="1" x14ac:dyDescent="0.25">
      <c r="A40" s="101" t="s">
        <v>7</v>
      </c>
      <c r="B40" s="8" t="s">
        <v>54</v>
      </c>
      <c r="C40" s="12" t="s">
        <v>8</v>
      </c>
      <c r="D40" s="53"/>
      <c r="E40" s="54"/>
      <c r="F40" s="54"/>
      <c r="G40" s="54"/>
      <c r="H40" s="54"/>
      <c r="I40" s="54"/>
      <c r="J40" s="54"/>
      <c r="K40" s="54"/>
      <c r="L40" s="60"/>
      <c r="M40" s="60"/>
      <c r="N40" s="60"/>
      <c r="O40" s="60"/>
      <c r="P40" s="60"/>
      <c r="Q40" s="45">
        <v>39599.39</v>
      </c>
      <c r="R40" s="45">
        <v>30766.13</v>
      </c>
    </row>
    <row r="41" spans="1:18" ht="51" x14ac:dyDescent="0.25">
      <c r="A41" s="34" t="s">
        <v>129</v>
      </c>
      <c r="B41" s="35" t="s">
        <v>64</v>
      </c>
      <c r="C41" s="12" t="s">
        <v>8</v>
      </c>
      <c r="D41" s="53"/>
      <c r="E41" s="54"/>
      <c r="F41" s="54"/>
      <c r="G41" s="54"/>
      <c r="H41" s="54"/>
      <c r="I41" s="54"/>
      <c r="J41" s="54"/>
      <c r="K41" s="54"/>
      <c r="L41" s="60"/>
      <c r="M41" s="60"/>
      <c r="N41" s="60"/>
      <c r="O41" s="60"/>
      <c r="P41" s="60"/>
      <c r="Q41" s="45">
        <v>39599.39</v>
      </c>
      <c r="R41" s="45">
        <v>30766.13</v>
      </c>
    </row>
    <row r="42" spans="1:18" s="17" customFormat="1" ht="15.75" x14ac:dyDescent="0.25">
      <c r="A42" s="18"/>
      <c r="B42" s="19" t="s">
        <v>127</v>
      </c>
      <c r="C42" s="20" t="s">
        <v>8</v>
      </c>
      <c r="D42" s="56">
        <f>D31+D34+D38+D40</f>
        <v>0</v>
      </c>
      <c r="E42" s="56">
        <f t="shared" ref="E42:K42" si="3">E31+E34+E38+E40</f>
        <v>0</v>
      </c>
      <c r="F42" s="56">
        <f t="shared" si="3"/>
        <v>0</v>
      </c>
      <c r="G42" s="56">
        <f t="shared" si="3"/>
        <v>0</v>
      </c>
      <c r="H42" s="56">
        <f t="shared" si="3"/>
        <v>0</v>
      </c>
      <c r="I42" s="56">
        <f t="shared" si="3"/>
        <v>0</v>
      </c>
      <c r="J42" s="56">
        <f t="shared" si="3"/>
        <v>0</v>
      </c>
      <c r="K42" s="56">
        <f t="shared" si="3"/>
        <v>0</v>
      </c>
      <c r="L42" s="64"/>
      <c r="M42" s="64"/>
      <c r="N42" s="64"/>
      <c r="O42" s="64"/>
      <c r="P42" s="64"/>
      <c r="Q42" s="46">
        <v>371795177.12</v>
      </c>
      <c r="R42" s="45">
        <v>335621552.58999997</v>
      </c>
    </row>
    <row r="43" spans="1:18" s="41" customFormat="1" ht="38.25" x14ac:dyDescent="0.2">
      <c r="A43" s="38"/>
      <c r="B43" s="109" t="s">
        <v>112</v>
      </c>
      <c r="C43" s="40" t="s">
        <v>8</v>
      </c>
      <c r="D43" s="57">
        <f>D32+D35+D39</f>
        <v>0</v>
      </c>
      <c r="E43" s="57">
        <f t="shared" ref="E43:K43" si="4">E32+E35+E39</f>
        <v>0</v>
      </c>
      <c r="F43" s="57">
        <f t="shared" si="4"/>
        <v>0</v>
      </c>
      <c r="G43" s="57">
        <f t="shared" si="4"/>
        <v>0</v>
      </c>
      <c r="H43" s="57">
        <f t="shared" si="4"/>
        <v>0</v>
      </c>
      <c r="I43" s="57">
        <f t="shared" si="4"/>
        <v>0</v>
      </c>
      <c r="J43" s="57">
        <f t="shared" si="4"/>
        <v>0</v>
      </c>
      <c r="K43" s="57">
        <f t="shared" si="4"/>
        <v>0</v>
      </c>
      <c r="L43" s="64"/>
      <c r="M43" s="64"/>
      <c r="N43" s="64"/>
      <c r="O43" s="64"/>
      <c r="P43" s="64"/>
      <c r="Q43" s="48"/>
      <c r="R43" s="45">
        <v>-9187759.2599999998</v>
      </c>
    </row>
    <row r="44" spans="1:18" s="41" customFormat="1" ht="51" x14ac:dyDescent="0.2">
      <c r="A44" s="38"/>
      <c r="B44" s="109" t="s">
        <v>64</v>
      </c>
      <c r="C44" s="40" t="s">
        <v>8</v>
      </c>
      <c r="D44" s="57">
        <f>D33+D36+D41</f>
        <v>0</v>
      </c>
      <c r="E44" s="57">
        <f t="shared" ref="E44:K44" si="5">E33+E36+E41</f>
        <v>0</v>
      </c>
      <c r="F44" s="57">
        <f t="shared" si="5"/>
        <v>0</v>
      </c>
      <c r="G44" s="57">
        <f t="shared" si="5"/>
        <v>0</v>
      </c>
      <c r="H44" s="57">
        <f t="shared" si="5"/>
        <v>0</v>
      </c>
      <c r="I44" s="57">
        <f t="shared" si="5"/>
        <v>0</v>
      </c>
      <c r="J44" s="57">
        <f t="shared" si="5"/>
        <v>0</v>
      </c>
      <c r="K44" s="57">
        <f t="shared" si="5"/>
        <v>0</v>
      </c>
      <c r="L44" s="64"/>
      <c r="M44" s="64"/>
      <c r="N44" s="64"/>
      <c r="O44" s="64"/>
      <c r="P44" s="64"/>
      <c r="Q44" s="48"/>
      <c r="R44" s="45"/>
    </row>
    <row r="45" spans="1:18" s="24" customFormat="1" ht="18.75" x14ac:dyDescent="0.3">
      <c r="A45" s="21"/>
      <c r="B45" s="22" t="s">
        <v>128</v>
      </c>
      <c r="C45" s="23" t="s">
        <v>8</v>
      </c>
      <c r="D45" s="58">
        <f>D23+D42</f>
        <v>0</v>
      </c>
      <c r="E45" s="58">
        <f t="shared" ref="E45:P45" si="6">E23+E42</f>
        <v>0</v>
      </c>
      <c r="F45" s="58">
        <f t="shared" si="6"/>
        <v>0</v>
      </c>
      <c r="G45" s="58">
        <f t="shared" si="6"/>
        <v>0</v>
      </c>
      <c r="H45" s="58">
        <f t="shared" si="6"/>
        <v>0</v>
      </c>
      <c r="I45" s="58">
        <f t="shared" si="6"/>
        <v>0</v>
      </c>
      <c r="J45" s="58">
        <f t="shared" si="6"/>
        <v>0</v>
      </c>
      <c r="K45" s="58">
        <f t="shared" si="6"/>
        <v>0</v>
      </c>
      <c r="L45" s="58">
        <f t="shared" si="6"/>
        <v>0</v>
      </c>
      <c r="M45" s="58">
        <f t="shared" si="6"/>
        <v>0</v>
      </c>
      <c r="N45" s="58">
        <f t="shared" si="6"/>
        <v>0</v>
      </c>
      <c r="O45" s="58">
        <f t="shared" si="6"/>
        <v>0</v>
      </c>
      <c r="P45" s="58">
        <f t="shared" si="6"/>
        <v>0</v>
      </c>
      <c r="Q45" s="49" t="e">
        <v>#REF!</v>
      </c>
      <c r="R45" s="45" t="e">
        <v>#REF!</v>
      </c>
    </row>
    <row r="46" spans="1:18" s="41" customFormat="1" ht="40.5" x14ac:dyDescent="0.2">
      <c r="A46" s="42"/>
      <c r="B46" s="43" t="s">
        <v>112</v>
      </c>
      <c r="C46" s="44" t="s">
        <v>8</v>
      </c>
      <c r="D46" s="59">
        <f>D24+D43</f>
        <v>0</v>
      </c>
      <c r="E46" s="59">
        <f t="shared" ref="E46:P46" si="7">E24+E43</f>
        <v>0</v>
      </c>
      <c r="F46" s="59">
        <f t="shared" si="7"/>
        <v>0</v>
      </c>
      <c r="G46" s="59">
        <f t="shared" si="7"/>
        <v>0</v>
      </c>
      <c r="H46" s="59">
        <f t="shared" si="7"/>
        <v>0</v>
      </c>
      <c r="I46" s="59">
        <f t="shared" si="7"/>
        <v>0</v>
      </c>
      <c r="J46" s="59">
        <f t="shared" si="7"/>
        <v>0</v>
      </c>
      <c r="K46" s="59">
        <f t="shared" si="7"/>
        <v>0</v>
      </c>
      <c r="L46" s="59">
        <f t="shared" si="7"/>
        <v>0</v>
      </c>
      <c r="M46" s="59">
        <f t="shared" si="7"/>
        <v>0</v>
      </c>
      <c r="N46" s="59">
        <f t="shared" si="7"/>
        <v>0</v>
      </c>
      <c r="O46" s="59">
        <f t="shared" si="7"/>
        <v>0</v>
      </c>
      <c r="P46" s="59">
        <f t="shared" si="7"/>
        <v>0</v>
      </c>
      <c r="Q46" s="48" t="e">
        <v>#REF!</v>
      </c>
      <c r="R46" s="45" t="e">
        <v>#REF!</v>
      </c>
    </row>
    <row r="47" spans="1:18" s="41" customFormat="1" ht="54" x14ac:dyDescent="0.2">
      <c r="A47" s="42"/>
      <c r="B47" s="43" t="s">
        <v>64</v>
      </c>
      <c r="C47" s="44" t="s">
        <v>8</v>
      </c>
      <c r="D47" s="59">
        <f>D25+D44</f>
        <v>0</v>
      </c>
      <c r="E47" s="59">
        <f t="shared" ref="E47:P47" si="8">E25+E44</f>
        <v>0</v>
      </c>
      <c r="F47" s="59">
        <f t="shared" si="8"/>
        <v>0</v>
      </c>
      <c r="G47" s="59">
        <f t="shared" si="8"/>
        <v>0</v>
      </c>
      <c r="H47" s="59">
        <f t="shared" si="8"/>
        <v>0</v>
      </c>
      <c r="I47" s="59">
        <f t="shared" si="8"/>
        <v>0</v>
      </c>
      <c r="J47" s="59">
        <f t="shared" si="8"/>
        <v>0</v>
      </c>
      <c r="K47" s="59">
        <f t="shared" si="8"/>
        <v>0</v>
      </c>
      <c r="L47" s="59">
        <f t="shared" si="8"/>
        <v>0</v>
      </c>
      <c r="M47" s="59">
        <f t="shared" si="8"/>
        <v>0</v>
      </c>
      <c r="N47" s="59">
        <f t="shared" si="8"/>
        <v>0</v>
      </c>
      <c r="O47" s="59">
        <f t="shared" si="8"/>
        <v>0</v>
      </c>
      <c r="P47" s="59">
        <f t="shared" si="8"/>
        <v>0</v>
      </c>
      <c r="Q47" s="48">
        <v>0</v>
      </c>
      <c r="R47" s="45">
        <v>-52875175.280000001</v>
      </c>
    </row>
    <row r="48" spans="1:18" s="24" customFormat="1" ht="18.75" x14ac:dyDescent="0.3">
      <c r="A48"/>
      <c r="B48" s="3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 s="49"/>
      <c r="R48" s="49"/>
    </row>
    <row r="49" spans="1:18" s="16" customFormat="1" x14ac:dyDescent="0.25">
      <c r="A49" s="28"/>
      <c r="B49" s="31" t="s">
        <v>55</v>
      </c>
      <c r="C49" s="29"/>
      <c r="D49" s="29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50"/>
      <c r="R49" s="50"/>
    </row>
    <row r="50" spans="1:18" s="16" customFormat="1" ht="3" customHeight="1" x14ac:dyDescent="0.25">
      <c r="A50" s="28"/>
      <c r="B50" s="166"/>
      <c r="C50" s="166"/>
      <c r="D50" s="166"/>
      <c r="E50" s="166"/>
      <c r="F50" s="166"/>
      <c r="G50" s="166"/>
      <c r="H50" s="166"/>
      <c r="I50" s="30"/>
      <c r="J50" s="30"/>
      <c r="K50" s="30"/>
      <c r="L50" s="30"/>
      <c r="M50" s="30"/>
      <c r="N50" s="30"/>
      <c r="O50" s="30"/>
      <c r="P50" s="30"/>
      <c r="Q50" s="50"/>
      <c r="R50" s="50"/>
    </row>
    <row r="51" spans="1:18" s="16" customFormat="1" x14ac:dyDescent="0.25">
      <c r="B51" s="32" t="s">
        <v>110</v>
      </c>
      <c r="C51" s="32"/>
      <c r="D51" s="32"/>
      <c r="E51" s="32"/>
      <c r="F51" s="32"/>
      <c r="G51" s="32"/>
      <c r="H51" s="32"/>
      <c r="Q51" s="50"/>
      <c r="R51" s="50"/>
    </row>
    <row r="52" spans="1:18" s="16" customFormat="1" x14ac:dyDescent="0.25"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50"/>
    </row>
    <row r="53" spans="1:18" s="16" customFormat="1" ht="15.75" x14ac:dyDescent="0.25">
      <c r="B53" s="32"/>
      <c r="C53" s="32"/>
      <c r="D53" s="154" t="s">
        <v>131</v>
      </c>
      <c r="E53" s="154"/>
      <c r="F53" s="154"/>
      <c r="G53" s="154"/>
      <c r="H53" s="154"/>
      <c r="I53" s="154"/>
      <c r="J53" s="154"/>
      <c r="K53" s="154"/>
      <c r="Q53" s="50"/>
      <c r="R53" s="50"/>
    </row>
    <row r="54" spans="1:18" ht="116.25" customHeight="1" x14ac:dyDescent="0.25">
      <c r="A54" s="165"/>
      <c r="B54" s="165"/>
      <c r="C54" s="165"/>
      <c r="E54" s="14"/>
      <c r="J54" s="167"/>
      <c r="K54" s="168"/>
      <c r="L54" s="168"/>
    </row>
    <row r="56" spans="1:18" x14ac:dyDescent="0.25">
      <c r="I56" s="155"/>
      <c r="J56" s="155"/>
      <c r="K56" s="155"/>
      <c r="L56" s="156"/>
    </row>
  </sheetData>
  <mergeCells count="26">
    <mergeCell ref="E11:P11"/>
    <mergeCell ref="O3:P3"/>
    <mergeCell ref="L4:P4"/>
    <mergeCell ref="A5:P5"/>
    <mergeCell ref="A6:A8"/>
    <mergeCell ref="B6:B8"/>
    <mergeCell ref="C6:D6"/>
    <mergeCell ref="E6:P6"/>
    <mergeCell ref="C7:C8"/>
    <mergeCell ref="D7:D8"/>
    <mergeCell ref="D53:K53"/>
    <mergeCell ref="I56:L56"/>
    <mergeCell ref="E30:P30"/>
    <mergeCell ref="E18:P18"/>
    <mergeCell ref="A10:Q10"/>
    <mergeCell ref="E37:P37"/>
    <mergeCell ref="A54:C54"/>
    <mergeCell ref="B50:H50"/>
    <mergeCell ref="J54:L54"/>
    <mergeCell ref="D27:D28"/>
    <mergeCell ref="A26:A28"/>
    <mergeCell ref="B26:B28"/>
    <mergeCell ref="C26:D26"/>
    <mergeCell ref="C27:C28"/>
    <mergeCell ref="B52:Q52"/>
    <mergeCell ref="E26:P26"/>
  </mergeCells>
  <pageMargins left="0.7" right="0.7" top="0.75" bottom="0.75" header="0.3" footer="0.3"/>
  <pageSetup paperSize="9" scale="4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R23"/>
  <sheetViews>
    <sheetView tabSelected="1" view="pageBreakPreview" zoomScale="70" zoomScaleNormal="70" zoomScaleSheetLayoutView="70" workbookViewId="0">
      <selection activeCell="T17" sqref="T17"/>
    </sheetView>
  </sheetViews>
  <sheetFormatPr defaultRowHeight="15" x14ac:dyDescent="0.25"/>
  <cols>
    <col min="1" max="1" width="9.140625" style="111"/>
    <col min="2" max="2" width="42.85546875" style="111" customWidth="1"/>
    <col min="3" max="3" width="9.42578125" style="111" customWidth="1"/>
    <col min="4" max="4" width="21.28515625" style="111" customWidth="1"/>
    <col min="5" max="16" width="18.140625" style="111" customWidth="1"/>
    <col min="17" max="17" width="19.28515625" style="112" customWidth="1"/>
    <col min="18" max="16384" width="9.140625" style="111"/>
  </cols>
  <sheetData>
    <row r="1" spans="1:18" ht="21" x14ac:dyDescent="0.35">
      <c r="A1" s="119"/>
      <c r="B1" s="119"/>
      <c r="C1" s="120"/>
      <c r="D1" s="120"/>
      <c r="E1" s="120"/>
      <c r="F1" s="120"/>
      <c r="G1" s="120"/>
      <c r="H1" s="121"/>
      <c r="I1" s="121"/>
      <c r="J1" s="121"/>
      <c r="K1" s="121"/>
      <c r="L1" s="152"/>
      <c r="M1" s="121"/>
      <c r="N1" s="121"/>
      <c r="O1" s="122"/>
      <c r="P1" s="120" t="s">
        <v>132</v>
      </c>
      <c r="Q1" s="123"/>
    </row>
    <row r="2" spans="1:18" ht="21" x14ac:dyDescent="0.35">
      <c r="A2" s="119"/>
      <c r="B2" s="119"/>
      <c r="C2" s="119"/>
      <c r="D2" s="119"/>
      <c r="E2" s="120"/>
      <c r="F2" s="120"/>
      <c r="G2" s="120"/>
      <c r="H2" s="120"/>
      <c r="I2" s="122"/>
      <c r="J2" s="122"/>
      <c r="K2" s="122"/>
      <c r="L2" s="122"/>
      <c r="M2" s="122"/>
      <c r="N2" s="122"/>
      <c r="O2" s="178" t="s">
        <v>10</v>
      </c>
      <c r="P2" s="179"/>
      <c r="Q2" s="123"/>
    </row>
    <row r="3" spans="1:18" ht="21" x14ac:dyDescent="0.35">
      <c r="A3" s="119"/>
      <c r="B3" s="119"/>
      <c r="C3" s="119"/>
      <c r="D3" s="119"/>
      <c r="E3" s="120"/>
      <c r="F3" s="122"/>
      <c r="G3" s="122"/>
      <c r="H3" s="122"/>
      <c r="I3" s="122"/>
      <c r="J3" s="122"/>
      <c r="K3" s="178" t="s">
        <v>24</v>
      </c>
      <c r="L3" s="178"/>
      <c r="M3" s="180"/>
      <c r="N3" s="180"/>
      <c r="O3" s="180"/>
      <c r="P3" s="180"/>
      <c r="Q3" s="123"/>
    </row>
    <row r="4" spans="1:18" ht="63" customHeight="1" x14ac:dyDescent="0.35">
      <c r="A4" s="119"/>
      <c r="B4" s="119"/>
      <c r="C4" s="119"/>
      <c r="D4" s="119"/>
      <c r="E4" s="151"/>
      <c r="F4" s="122"/>
      <c r="G4" s="122"/>
      <c r="H4" s="122"/>
      <c r="I4" s="122"/>
      <c r="J4" s="122"/>
      <c r="K4" s="151"/>
      <c r="L4" s="151"/>
      <c r="M4" s="153"/>
      <c r="N4" s="153"/>
      <c r="O4" s="153"/>
      <c r="P4" s="153"/>
      <c r="Q4" s="123"/>
    </row>
    <row r="5" spans="1:18" ht="60.75" customHeight="1" x14ac:dyDescent="0.25">
      <c r="A5" s="181" t="s">
        <v>140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23"/>
    </row>
    <row r="6" spans="1:18" ht="48" customHeight="1" x14ac:dyDescent="0.25">
      <c r="A6" s="182" t="s">
        <v>11</v>
      </c>
      <c r="B6" s="182" t="s">
        <v>46</v>
      </c>
      <c r="C6" s="183" t="s">
        <v>125</v>
      </c>
      <c r="D6" s="183"/>
      <c r="E6" s="231" t="s">
        <v>125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3"/>
      <c r="Q6" s="123"/>
    </row>
    <row r="7" spans="1:18" ht="15" customHeight="1" x14ac:dyDescent="0.25">
      <c r="A7" s="182"/>
      <c r="B7" s="182"/>
      <c r="C7" s="182" t="s">
        <v>1</v>
      </c>
      <c r="D7" s="182" t="s">
        <v>2</v>
      </c>
      <c r="E7" s="124" t="s">
        <v>12</v>
      </c>
      <c r="F7" s="124" t="s">
        <v>13</v>
      </c>
      <c r="G7" s="124" t="s">
        <v>14</v>
      </c>
      <c r="H7" s="124" t="s">
        <v>15</v>
      </c>
      <c r="I7" s="124" t="s">
        <v>16</v>
      </c>
      <c r="J7" s="124" t="s">
        <v>17</v>
      </c>
      <c r="K7" s="124" t="s">
        <v>111</v>
      </c>
      <c r="L7" s="124" t="s">
        <v>18</v>
      </c>
      <c r="M7" s="124" t="s">
        <v>19</v>
      </c>
      <c r="N7" s="124" t="s">
        <v>20</v>
      </c>
      <c r="O7" s="124" t="s">
        <v>22</v>
      </c>
      <c r="P7" s="124" t="s">
        <v>23</v>
      </c>
      <c r="Q7" s="123"/>
    </row>
    <row r="8" spans="1:18" ht="53.25" customHeight="1" x14ac:dyDescent="0.25">
      <c r="A8" s="182"/>
      <c r="B8" s="182"/>
      <c r="C8" s="182"/>
      <c r="D8" s="182"/>
      <c r="E8" s="127"/>
      <c r="F8" s="127"/>
      <c r="G8" s="127"/>
      <c r="H8" s="127"/>
      <c r="I8" s="127"/>
      <c r="J8" s="127"/>
      <c r="K8" s="127"/>
      <c r="L8" s="126" t="s">
        <v>133</v>
      </c>
      <c r="M8" s="126" t="s">
        <v>134</v>
      </c>
      <c r="N8" s="126" t="s">
        <v>135</v>
      </c>
      <c r="O8" s="126" t="s">
        <v>136</v>
      </c>
      <c r="P8" s="126" t="s">
        <v>137</v>
      </c>
      <c r="Q8" s="123"/>
    </row>
    <row r="9" spans="1:18" ht="21" x14ac:dyDescent="0.25">
      <c r="A9" s="128">
        <v>1</v>
      </c>
      <c r="B9" s="128">
        <v>2</v>
      </c>
      <c r="C9" s="128">
        <v>3</v>
      </c>
      <c r="D9" s="128">
        <v>4</v>
      </c>
      <c r="E9" s="129">
        <v>5</v>
      </c>
      <c r="F9" s="129">
        <v>6</v>
      </c>
      <c r="G9" s="129">
        <v>7</v>
      </c>
      <c r="H9" s="129">
        <v>8</v>
      </c>
      <c r="I9" s="129">
        <v>9</v>
      </c>
      <c r="J9" s="129">
        <v>10</v>
      </c>
      <c r="K9" s="129">
        <v>11</v>
      </c>
      <c r="L9" s="129">
        <v>12</v>
      </c>
      <c r="M9" s="129">
        <v>13</v>
      </c>
      <c r="N9" s="129">
        <v>14</v>
      </c>
      <c r="O9" s="129">
        <v>15</v>
      </c>
      <c r="P9" s="130">
        <v>16</v>
      </c>
      <c r="Q9" s="123"/>
    </row>
    <row r="10" spans="1:18" s="113" customFormat="1" ht="21.75" customHeight="1" x14ac:dyDescent="0.25">
      <c r="A10" s="177" t="s">
        <v>139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23"/>
    </row>
    <row r="11" spans="1:18" ht="57" customHeight="1" x14ac:dyDescent="0.25">
      <c r="A11" s="131" t="s">
        <v>9</v>
      </c>
      <c r="B11" s="132" t="s">
        <v>47</v>
      </c>
      <c r="C11" s="131" t="s">
        <v>8</v>
      </c>
      <c r="D11" s="133"/>
      <c r="E11" s="125"/>
      <c r="F11" s="125"/>
      <c r="G11" s="125"/>
      <c r="H11" s="125"/>
      <c r="I11" s="125"/>
      <c r="J11" s="125"/>
      <c r="K11" s="125"/>
      <c r="L11" s="234"/>
      <c r="M11" s="234"/>
      <c r="N11" s="234"/>
      <c r="O11" s="234"/>
      <c r="P11" s="234"/>
      <c r="Q11" s="123"/>
    </row>
    <row r="12" spans="1:18" ht="90.75" customHeight="1" x14ac:dyDescent="0.25">
      <c r="A12" s="134" t="s">
        <v>3</v>
      </c>
      <c r="B12" s="135" t="s">
        <v>48</v>
      </c>
      <c r="C12" s="134" t="s">
        <v>8</v>
      </c>
      <c r="D12" s="136"/>
      <c r="E12" s="125"/>
      <c r="F12" s="125"/>
      <c r="G12" s="125"/>
      <c r="H12" s="125"/>
      <c r="I12" s="125"/>
      <c r="J12" s="125"/>
      <c r="K12" s="125"/>
      <c r="L12" s="136"/>
      <c r="M12" s="136"/>
      <c r="N12" s="136"/>
      <c r="O12" s="136"/>
      <c r="P12" s="136"/>
      <c r="Q12" s="123"/>
    </row>
    <row r="13" spans="1:18" s="114" customFormat="1" ht="30.75" customHeight="1" x14ac:dyDescent="0.3">
      <c r="A13" s="137"/>
      <c r="B13" s="138" t="s">
        <v>138</v>
      </c>
      <c r="C13" s="139" t="s">
        <v>8</v>
      </c>
      <c r="D13" s="140"/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/>
      <c r="M13" s="140"/>
      <c r="N13" s="140"/>
      <c r="O13" s="140"/>
      <c r="P13" s="140"/>
      <c r="Q13" s="123"/>
    </row>
    <row r="14" spans="1:18" s="114" customFormat="1" ht="21" x14ac:dyDescent="0.35">
      <c r="A14" s="122"/>
      <c r="B14" s="141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3"/>
    </row>
    <row r="15" spans="1:18" s="16" customFormat="1" ht="21" x14ac:dyDescent="0.25">
      <c r="A15" s="142"/>
      <c r="B15" s="143"/>
      <c r="C15" s="144"/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6"/>
      <c r="R15" s="50"/>
    </row>
    <row r="16" spans="1:18" s="16" customFormat="1" ht="3" customHeight="1" x14ac:dyDescent="0.25">
      <c r="A16" s="142"/>
      <c r="B16" s="186"/>
      <c r="C16" s="186"/>
      <c r="D16" s="186"/>
      <c r="E16" s="186"/>
      <c r="F16" s="186"/>
      <c r="G16" s="186"/>
      <c r="H16" s="186"/>
      <c r="I16" s="145"/>
      <c r="J16" s="145"/>
      <c r="K16" s="145"/>
      <c r="L16" s="145"/>
      <c r="M16" s="145"/>
      <c r="N16" s="145"/>
      <c r="O16" s="145"/>
      <c r="P16" s="145"/>
      <c r="Q16" s="146"/>
      <c r="R16" s="50"/>
    </row>
    <row r="17" spans="1:18" s="16" customFormat="1" ht="21" x14ac:dyDescent="0.35">
      <c r="A17" s="147"/>
      <c r="B17" s="148"/>
      <c r="C17" s="148"/>
      <c r="D17" s="148"/>
      <c r="E17" s="148"/>
      <c r="F17" s="148"/>
      <c r="G17" s="148"/>
      <c r="H17" s="148"/>
      <c r="I17" s="147"/>
      <c r="J17" s="147"/>
      <c r="K17" s="147"/>
      <c r="L17" s="147"/>
      <c r="M17" s="147"/>
      <c r="N17" s="147"/>
      <c r="O17" s="147"/>
      <c r="P17" s="147"/>
      <c r="Q17" s="146"/>
      <c r="R17" s="50"/>
    </row>
    <row r="18" spans="1:18" s="115" customFormat="1" ht="21.75" customHeight="1" x14ac:dyDescent="0.35">
      <c r="A18" s="122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23"/>
    </row>
    <row r="19" spans="1:18" s="115" customFormat="1" ht="32.25" customHeight="1" x14ac:dyDescent="0.25">
      <c r="A19" s="188" t="s">
        <v>131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23"/>
    </row>
    <row r="20" spans="1:18" s="115" customFormat="1" x14ac:dyDescent="0.25">
      <c r="B20" s="117"/>
      <c r="C20" s="117"/>
      <c r="D20" s="117"/>
      <c r="E20" s="117"/>
      <c r="F20" s="117"/>
      <c r="G20" s="117"/>
      <c r="Q20" s="116"/>
    </row>
    <row r="21" spans="1:18" ht="113.25" customHeight="1" x14ac:dyDescent="0.4">
      <c r="A21" s="189"/>
      <c r="B21" s="189"/>
      <c r="C21" s="189"/>
      <c r="E21" s="118"/>
      <c r="J21" s="190"/>
      <c r="K21" s="190"/>
      <c r="L21" s="150"/>
    </row>
    <row r="23" spans="1:18" x14ac:dyDescent="0.25">
      <c r="I23" s="184"/>
      <c r="J23" s="184"/>
      <c r="K23" s="185"/>
      <c r="L23" s="149"/>
    </row>
  </sheetData>
  <mergeCells count="16">
    <mergeCell ref="I23:K23"/>
    <mergeCell ref="B16:H16"/>
    <mergeCell ref="B18:P18"/>
    <mergeCell ref="A21:C21"/>
    <mergeCell ref="J21:K21"/>
    <mergeCell ref="A19:P19"/>
    <mergeCell ref="A10:P10"/>
    <mergeCell ref="O2:P2"/>
    <mergeCell ref="K3:P3"/>
    <mergeCell ref="A5:P5"/>
    <mergeCell ref="A6:A8"/>
    <mergeCell ref="B6:B8"/>
    <mergeCell ref="C6:D6"/>
    <mergeCell ref="E6:P6"/>
    <mergeCell ref="C7:C8"/>
    <mergeCell ref="D7:D8"/>
  </mergeCells>
  <phoneticPr fontId="42" type="noConversion"/>
  <pageMargins left="0.7" right="0.7" top="0.75" bottom="0.75" header="0.3" footer="0.3"/>
  <pageSetup paperSize="9" scale="3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"/>
  <sheetViews>
    <sheetView zoomScale="85" zoomScaleNormal="85" workbookViewId="0">
      <selection activeCell="K15" sqref="K15"/>
    </sheetView>
  </sheetViews>
  <sheetFormatPr defaultRowHeight="15" x14ac:dyDescent="0.25"/>
  <cols>
    <col min="1" max="1" width="9.140625" style="99"/>
    <col min="2" max="2" width="32.85546875" style="99" customWidth="1"/>
    <col min="3" max="3" width="7.42578125" style="99" customWidth="1"/>
    <col min="4" max="4" width="18.85546875" style="99" customWidth="1"/>
    <col min="5" max="16" width="16.5703125" style="99" customWidth="1"/>
    <col min="17" max="17" width="19.42578125" style="45" hidden="1" customWidth="1"/>
    <col min="18" max="18" width="13.140625" style="45" hidden="1" customWidth="1"/>
    <col min="19" max="16384" width="9.140625" style="99"/>
  </cols>
  <sheetData>
    <row r="1" spans="1:18" ht="15.75" x14ac:dyDescent="0.25">
      <c r="A1" s="1"/>
      <c r="B1" s="1"/>
      <c r="C1" s="97"/>
      <c r="D1" s="97"/>
      <c r="E1" s="97"/>
      <c r="F1" s="97"/>
      <c r="G1" s="97"/>
      <c r="H1" s="98"/>
      <c r="I1" s="98"/>
      <c r="J1" s="98"/>
      <c r="K1" s="98"/>
      <c r="L1" s="98"/>
      <c r="M1" s="98"/>
      <c r="N1" s="98"/>
      <c r="P1" s="97" t="s">
        <v>52</v>
      </c>
    </row>
    <row r="2" spans="1:18" ht="15.75" x14ac:dyDescent="0.25">
      <c r="A2" s="1"/>
      <c r="B2" s="1"/>
      <c r="C2" s="1"/>
      <c r="D2" s="1"/>
      <c r="E2" s="97"/>
      <c r="F2" s="97"/>
      <c r="G2" s="97"/>
      <c r="H2" s="97"/>
      <c r="I2" s="97"/>
      <c r="J2" s="97"/>
      <c r="K2" s="97"/>
      <c r="L2" s="97"/>
      <c r="M2" s="4"/>
      <c r="N2" s="4"/>
    </row>
    <row r="3" spans="1:18" ht="15.75" x14ac:dyDescent="0.25">
      <c r="A3" s="1"/>
      <c r="B3" s="1"/>
      <c r="C3" s="1"/>
      <c r="D3" s="1"/>
      <c r="E3" s="97"/>
      <c r="F3" s="97"/>
      <c r="G3" s="97"/>
      <c r="H3" s="97"/>
      <c r="K3" s="97"/>
      <c r="O3" s="174" t="s">
        <v>10</v>
      </c>
      <c r="P3" s="156"/>
    </row>
    <row r="4" spans="1:18" ht="15.75" x14ac:dyDescent="0.25">
      <c r="A4" s="1"/>
      <c r="B4" s="1"/>
      <c r="C4" s="1"/>
      <c r="D4" s="1"/>
      <c r="E4" s="97"/>
      <c r="K4" s="97"/>
      <c r="L4" s="174" t="s">
        <v>24</v>
      </c>
      <c r="M4" s="175"/>
      <c r="N4" s="175"/>
      <c r="O4" s="175"/>
      <c r="P4" s="175"/>
    </row>
    <row r="5" spans="1:18" ht="18.75" x14ac:dyDescent="0.25">
      <c r="A5" s="176" t="s">
        <v>35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</row>
    <row r="6" spans="1:18" ht="35.25" customHeight="1" x14ac:dyDescent="0.25">
      <c r="A6" s="170" t="s">
        <v>11</v>
      </c>
      <c r="B6" s="170" t="s">
        <v>46</v>
      </c>
      <c r="C6" s="171" t="s">
        <v>42</v>
      </c>
      <c r="D6" s="171"/>
      <c r="E6" s="173" t="s">
        <v>43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8" ht="15" customHeight="1" x14ac:dyDescent="0.25">
      <c r="A7" s="170"/>
      <c r="B7" s="170"/>
      <c r="C7" s="170" t="s">
        <v>1</v>
      </c>
      <c r="D7" s="169" t="s">
        <v>2</v>
      </c>
      <c r="E7" s="102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5" t="s">
        <v>17</v>
      </c>
      <c r="K7" s="5" t="s">
        <v>45</v>
      </c>
      <c r="L7" s="5" t="s">
        <v>18</v>
      </c>
      <c r="M7" s="5" t="s">
        <v>19</v>
      </c>
      <c r="N7" s="5" t="s">
        <v>20</v>
      </c>
      <c r="O7" s="5" t="s">
        <v>22</v>
      </c>
      <c r="P7" s="103" t="s">
        <v>23</v>
      </c>
    </row>
    <row r="8" spans="1:18" ht="24" customHeight="1" x14ac:dyDescent="0.25">
      <c r="A8" s="170"/>
      <c r="B8" s="170"/>
      <c r="C8" s="170"/>
      <c r="D8" s="169"/>
      <c r="E8" s="191" t="s">
        <v>36</v>
      </c>
      <c r="F8" s="191" t="s">
        <v>25</v>
      </c>
      <c r="G8" s="170" t="s">
        <v>26</v>
      </c>
      <c r="H8" s="170" t="s">
        <v>27</v>
      </c>
      <c r="I8" s="191" t="s">
        <v>28</v>
      </c>
      <c r="J8" s="170" t="s">
        <v>29</v>
      </c>
      <c r="K8" s="170" t="s">
        <v>39</v>
      </c>
      <c r="L8" s="191" t="s">
        <v>30</v>
      </c>
      <c r="M8" s="170" t="s">
        <v>31</v>
      </c>
      <c r="N8" s="170" t="s">
        <v>32</v>
      </c>
      <c r="O8" s="191" t="s">
        <v>33</v>
      </c>
      <c r="P8" s="192" t="s">
        <v>71</v>
      </c>
    </row>
    <row r="9" spans="1:18" ht="24" customHeight="1" x14ac:dyDescent="0.25">
      <c r="A9" s="170"/>
      <c r="B9" s="170"/>
      <c r="C9" s="170"/>
      <c r="D9" s="169"/>
      <c r="E9" s="191"/>
      <c r="F9" s="191"/>
      <c r="G9" s="170"/>
      <c r="H9" s="170"/>
      <c r="I9" s="191"/>
      <c r="J9" s="170"/>
      <c r="K9" s="191"/>
      <c r="L9" s="191"/>
      <c r="M9" s="170"/>
      <c r="N9" s="170"/>
      <c r="O9" s="191"/>
      <c r="P9" s="193"/>
    </row>
    <row r="10" spans="1:18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</row>
    <row r="11" spans="1:18" s="17" customFormat="1" ht="57" customHeight="1" x14ac:dyDescent="0.25">
      <c r="A11" s="162" t="s">
        <v>69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4"/>
      <c r="R11" s="46"/>
    </row>
    <row r="12" spans="1:18" ht="42" customHeight="1" x14ac:dyDescent="0.25">
      <c r="A12" s="25" t="s">
        <v>9</v>
      </c>
      <c r="B12" s="26" t="s">
        <v>47</v>
      </c>
      <c r="C12" s="27" t="s">
        <v>8</v>
      </c>
      <c r="D12" s="52">
        <f>D23</f>
        <v>27367714.489999998</v>
      </c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8"/>
    </row>
    <row r="13" spans="1:18" ht="51" x14ac:dyDescent="0.25">
      <c r="A13" s="101" t="s">
        <v>3</v>
      </c>
      <c r="B13" s="13" t="s">
        <v>53</v>
      </c>
      <c r="C13" s="9" t="s">
        <v>8</v>
      </c>
      <c r="D13" s="53">
        <f>SUM(E13:P13)</f>
        <v>25357041.969999999</v>
      </c>
      <c r="E13" s="60"/>
      <c r="F13" s="60"/>
      <c r="G13" s="60"/>
      <c r="H13" s="60"/>
      <c r="I13" s="60"/>
      <c r="J13" s="60"/>
      <c r="K13" s="54">
        <f>'[1]Прил_№_5.9 (с платными)'!L12</f>
        <v>1836887.71</v>
      </c>
      <c r="L13" s="54">
        <f>'[1]Прил_№_5.9 (с платными)'!M12</f>
        <v>3748243.86</v>
      </c>
      <c r="M13" s="54">
        <f>'[1]Прил_№_5.9 (с платными)'!N12</f>
        <v>3748243.86</v>
      </c>
      <c r="N13" s="54">
        <f>'[1]Прил_№_5.9 (с платными)'!O12</f>
        <v>3648952.63</v>
      </c>
      <c r="O13" s="54">
        <f>'[1]Прил_№_5.9 (с платными)'!P12</f>
        <v>5634777.1900000004</v>
      </c>
      <c r="P13" s="54">
        <f>'[1]Прил_№_5.9 (с платными)'!Q12</f>
        <v>6739936.7199999997</v>
      </c>
      <c r="Q13" s="45">
        <v>326937772.24000001</v>
      </c>
      <c r="R13" s="45">
        <f>Q13-D13</f>
        <v>301580730.26999998</v>
      </c>
    </row>
    <row r="14" spans="1:18" s="36" customFormat="1" ht="51" x14ac:dyDescent="0.25">
      <c r="A14" s="34" t="s">
        <v>61</v>
      </c>
      <c r="B14" s="35" t="s">
        <v>72</v>
      </c>
      <c r="C14" s="37" t="s">
        <v>8</v>
      </c>
      <c r="D14" s="55">
        <f t="shared" ref="D14:D18" si="0">SUM(E14:P14)</f>
        <v>534234.97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54">
        <f>'[1]Прил_№_5.9 (с платными)'!Q13</f>
        <v>534234.97</v>
      </c>
      <c r="Q14" s="47"/>
      <c r="R14" s="45"/>
    </row>
    <row r="15" spans="1:18" s="36" customFormat="1" ht="76.5" x14ac:dyDescent="0.25">
      <c r="A15" s="34" t="s">
        <v>63</v>
      </c>
      <c r="B15" s="35" t="s">
        <v>64</v>
      </c>
      <c r="C15" s="37" t="s">
        <v>8</v>
      </c>
      <c r="D15" s="55">
        <f t="shared" si="0"/>
        <v>24822807</v>
      </c>
      <c r="E15" s="61"/>
      <c r="F15" s="61"/>
      <c r="G15" s="61"/>
      <c r="H15" s="61"/>
      <c r="I15" s="61"/>
      <c r="J15" s="61"/>
      <c r="K15" s="54">
        <f>'[1]Прил_№_5.9 (с платными)'!L14</f>
        <v>1836887.71</v>
      </c>
      <c r="L15" s="54">
        <f>'[1]Прил_№_5.9 (с платными)'!M14</f>
        <v>3748243.86</v>
      </c>
      <c r="M15" s="54">
        <f>'[1]Прил_№_5.9 (с платными)'!N14</f>
        <v>3748243.86</v>
      </c>
      <c r="N15" s="54">
        <f>'[1]Прил_№_5.9 (с платными)'!O14</f>
        <v>3648952.63</v>
      </c>
      <c r="O15" s="54">
        <f>'[1]Прил_№_5.9 (с платными)'!P14</f>
        <v>5634777.1900000004</v>
      </c>
      <c r="P15" s="54">
        <f>'[1]Прил_№_5.9 (с платными)'!Q14</f>
        <v>6205701.75</v>
      </c>
      <c r="Q15" s="47"/>
      <c r="R15" s="45"/>
    </row>
    <row r="16" spans="1:18" ht="38.25" x14ac:dyDescent="0.25">
      <c r="A16" s="10" t="s">
        <v>4</v>
      </c>
      <c r="B16" s="8" t="s">
        <v>48</v>
      </c>
      <c r="C16" s="11" t="s">
        <v>8</v>
      </c>
      <c r="D16" s="53">
        <f t="shared" si="0"/>
        <v>1129460.8999999999</v>
      </c>
      <c r="E16" s="60"/>
      <c r="F16" s="60"/>
      <c r="G16" s="60"/>
      <c r="H16" s="60"/>
      <c r="I16" s="60"/>
      <c r="J16" s="60"/>
      <c r="K16" s="54">
        <f>'[1]Прил_№_5.9 (с платными)'!L15</f>
        <v>78947.570000000007</v>
      </c>
      <c r="L16" s="54">
        <f>'[1]Прил_№_5.9 (с платными)'!M15</f>
        <v>161095.72</v>
      </c>
      <c r="M16" s="54">
        <f>'[1]Прил_№_5.9 (с платными)'!N15</f>
        <v>161095.72</v>
      </c>
      <c r="N16" s="54">
        <f>'[1]Прил_№_5.9 (с платными)'!O15</f>
        <v>156828.28</v>
      </c>
      <c r="O16" s="54">
        <f>'[1]Прил_№_5.9 (с платными)'!P15</f>
        <v>242177</v>
      </c>
      <c r="P16" s="54">
        <f>'[1]Прил_№_5.9 (с платными)'!Q15</f>
        <v>329316.61</v>
      </c>
      <c r="Q16" s="45">
        <v>32173270.48</v>
      </c>
      <c r="R16" s="45">
        <f>Q16-D16</f>
        <v>31043809.579999998</v>
      </c>
    </row>
    <row r="17" spans="1:18" s="36" customFormat="1" ht="51" x14ac:dyDescent="0.25">
      <c r="A17" s="34" t="s">
        <v>65</v>
      </c>
      <c r="B17" s="35" t="s">
        <v>72</v>
      </c>
      <c r="C17" s="37" t="s">
        <v>8</v>
      </c>
      <c r="D17" s="55">
        <f t="shared" si="0"/>
        <v>62601.85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54">
        <f>'[1]Прил_№_5.9 (с платными)'!Q16</f>
        <v>62601.85</v>
      </c>
      <c r="Q17" s="47"/>
      <c r="R17" s="45"/>
    </row>
    <row r="18" spans="1:18" s="36" customFormat="1" ht="76.5" x14ac:dyDescent="0.25">
      <c r="A18" s="34" t="s">
        <v>66</v>
      </c>
      <c r="B18" s="35" t="s">
        <v>64</v>
      </c>
      <c r="C18" s="37" t="s">
        <v>8</v>
      </c>
      <c r="D18" s="55">
        <f t="shared" si="0"/>
        <v>1066859.05</v>
      </c>
      <c r="E18" s="61"/>
      <c r="F18" s="61"/>
      <c r="G18" s="61"/>
      <c r="H18" s="61"/>
      <c r="I18" s="61"/>
      <c r="J18" s="61"/>
      <c r="K18" s="54">
        <f>'[1]Прил_№_5.9 (с платными)'!L17</f>
        <v>78947.570000000007</v>
      </c>
      <c r="L18" s="54">
        <f>'[1]Прил_№_5.9 (с платными)'!M17</f>
        <v>161095.72</v>
      </c>
      <c r="M18" s="54">
        <f>'[1]Прил_№_5.9 (с платными)'!N17</f>
        <v>161095.72</v>
      </c>
      <c r="N18" s="54">
        <f>'[1]Прил_№_5.9 (с платными)'!O17</f>
        <v>156828.28</v>
      </c>
      <c r="O18" s="54">
        <f>'[1]Прил_№_5.9 (с платными)'!P17</f>
        <v>242177</v>
      </c>
      <c r="P18" s="54">
        <f>'[1]Прил_№_5.9 (с платными)'!Q17</f>
        <v>266714.76</v>
      </c>
      <c r="Q18" s="47"/>
      <c r="R18" s="45"/>
    </row>
    <row r="19" spans="1:18" ht="39.75" customHeight="1" x14ac:dyDescent="0.25">
      <c r="A19" s="101" t="s">
        <v>5</v>
      </c>
      <c r="B19" s="8" t="s">
        <v>49</v>
      </c>
      <c r="C19" s="51"/>
      <c r="D19" s="51"/>
      <c r="E19" s="159" t="s">
        <v>50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1"/>
    </row>
    <row r="20" spans="1:18" ht="38.25" x14ac:dyDescent="0.25">
      <c r="A20" s="101" t="s">
        <v>6</v>
      </c>
      <c r="B20" s="8" t="s">
        <v>62</v>
      </c>
      <c r="C20" s="12" t="s">
        <v>8</v>
      </c>
      <c r="D20" s="53">
        <f t="shared" ref="D20:D21" si="1">SUM(E20:P20)</f>
        <v>872734.4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54">
        <f>'[1]Прил_№_5.9 (с платными)'!Q19</f>
        <v>872734.4</v>
      </c>
      <c r="Q20" s="45">
        <v>5865718.1799999997</v>
      </c>
      <c r="R20" s="45">
        <f t="shared" ref="R20:R21" si="2">Q20-D20</f>
        <v>4992983.78</v>
      </c>
    </row>
    <row r="21" spans="1:18" s="36" customFormat="1" ht="78.75" customHeight="1" x14ac:dyDescent="0.25">
      <c r="A21" s="34" t="s">
        <v>51</v>
      </c>
      <c r="B21" s="35" t="s">
        <v>72</v>
      </c>
      <c r="C21" s="37" t="s">
        <v>8</v>
      </c>
      <c r="D21" s="55">
        <f t="shared" si="1"/>
        <v>872734.4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54">
        <f>'[1]Прил_№_5.9 (с платными)'!Q20</f>
        <v>872734.4</v>
      </c>
      <c r="Q21" s="47">
        <v>13172154.76</v>
      </c>
      <c r="R21" s="45">
        <f t="shared" si="2"/>
        <v>12299420.359999999</v>
      </c>
    </row>
    <row r="22" spans="1:18" ht="63.75" x14ac:dyDescent="0.25">
      <c r="A22" s="101">
        <v>5</v>
      </c>
      <c r="B22" s="8" t="s">
        <v>54</v>
      </c>
      <c r="C22" s="12" t="s">
        <v>8</v>
      </c>
      <c r="D22" s="53">
        <f>SUM(E22:P22)</f>
        <v>8477.2199999999993</v>
      </c>
      <c r="E22" s="60"/>
      <c r="F22" s="60"/>
      <c r="G22" s="60"/>
      <c r="H22" s="60"/>
      <c r="I22" s="60"/>
      <c r="J22" s="60"/>
      <c r="K22" s="54">
        <f>'[1]Прил_№_5.9 (с платными)'!L21</f>
        <v>0</v>
      </c>
      <c r="L22" s="54">
        <f>'[1]Прил_№_5.9 (с платными)'!M21</f>
        <v>0</v>
      </c>
      <c r="M22" s="54">
        <f>'[1]Прил_№_5.9 (с платными)'!N21</f>
        <v>0</v>
      </c>
      <c r="N22" s="54">
        <f>'[1]Прил_№_5.9 (с платными)'!O21</f>
        <v>0</v>
      </c>
      <c r="O22" s="54">
        <f>'[1]Прил_№_5.9 (с платными)'!P21</f>
        <v>0</v>
      </c>
      <c r="P22" s="54">
        <f>'[1]Прил_№_5.9 (с платными)'!Q21</f>
        <v>8477.2199999999993</v>
      </c>
      <c r="Q22" s="45">
        <v>38865.75</v>
      </c>
      <c r="R22" s="45">
        <f>Q22-D22</f>
        <v>30388.53</v>
      </c>
    </row>
    <row r="23" spans="1:18" s="17" customFormat="1" ht="15.75" x14ac:dyDescent="0.25">
      <c r="A23" s="18"/>
      <c r="B23" s="19" t="s">
        <v>40</v>
      </c>
      <c r="C23" s="20" t="s">
        <v>8</v>
      </c>
      <c r="D23" s="56">
        <f>SUM(E23:P23)</f>
        <v>27367714.489999998</v>
      </c>
      <c r="E23" s="68"/>
      <c r="F23" s="68"/>
      <c r="G23" s="68"/>
      <c r="H23" s="68"/>
      <c r="I23" s="68"/>
      <c r="J23" s="68"/>
      <c r="K23" s="56">
        <f t="shared" ref="K23:O23" si="3">K22+K16+K13</f>
        <v>1915835.28</v>
      </c>
      <c r="L23" s="56">
        <f t="shared" si="3"/>
        <v>3909339.58</v>
      </c>
      <c r="M23" s="56">
        <f t="shared" si="3"/>
        <v>3909339.58</v>
      </c>
      <c r="N23" s="56">
        <f t="shared" si="3"/>
        <v>3805780.91</v>
      </c>
      <c r="O23" s="56">
        <f t="shared" si="3"/>
        <v>5876954.1900000004</v>
      </c>
      <c r="P23" s="56">
        <f>P22+P16+P13+P20</f>
        <v>7950464.9500000002</v>
      </c>
      <c r="Q23" s="46" t="e">
        <f>Q22+#REF!+Q16+Q13</f>
        <v>#REF!</v>
      </c>
      <c r="R23" s="45" t="e">
        <f>Q23-D23</f>
        <v>#REF!</v>
      </c>
    </row>
    <row r="24" spans="1:18" s="41" customFormat="1" ht="54" x14ac:dyDescent="0.2">
      <c r="A24" s="38"/>
      <c r="B24" s="39" t="s">
        <v>67</v>
      </c>
      <c r="C24" s="40" t="s">
        <v>8</v>
      </c>
      <c r="D24" s="57">
        <f>SUM(E24:P24)</f>
        <v>1469571.22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57">
        <f>P14+P17+P21</f>
        <v>1469571.22</v>
      </c>
      <c r="Q24" s="48"/>
      <c r="R24" s="45">
        <f>Q24-D24</f>
        <v>-1469571.22</v>
      </c>
    </row>
    <row r="25" spans="1:18" s="41" customFormat="1" ht="81" x14ac:dyDescent="0.2">
      <c r="A25" s="38"/>
      <c r="B25" s="39" t="s">
        <v>64</v>
      </c>
      <c r="C25" s="40" t="s">
        <v>8</v>
      </c>
      <c r="D25" s="57">
        <f>SUM(E25:P25)</f>
        <v>25898143.27</v>
      </c>
      <c r="E25" s="64"/>
      <c r="F25" s="64"/>
      <c r="G25" s="64"/>
      <c r="H25" s="64"/>
      <c r="I25" s="64"/>
      <c r="J25" s="64"/>
      <c r="K25" s="57">
        <f>K18+K15+K22</f>
        <v>1915835.28</v>
      </c>
      <c r="L25" s="57">
        <f t="shared" ref="L25:P25" si="4">L18+L15+L22</f>
        <v>3909339.58</v>
      </c>
      <c r="M25" s="57">
        <f t="shared" si="4"/>
        <v>3909339.58</v>
      </c>
      <c r="N25" s="57">
        <f t="shared" si="4"/>
        <v>3805780.91</v>
      </c>
      <c r="O25" s="57">
        <f t="shared" si="4"/>
        <v>5876954.1900000004</v>
      </c>
      <c r="P25" s="57">
        <f t="shared" si="4"/>
        <v>6480893.7300000004</v>
      </c>
      <c r="Q25" s="48"/>
      <c r="R25" s="45">
        <f>Q25-D25</f>
        <v>-25898143.27</v>
      </c>
    </row>
    <row r="26" spans="1:18" ht="31.5" customHeight="1" x14ac:dyDescent="0.25">
      <c r="A26" s="170" t="s">
        <v>11</v>
      </c>
      <c r="B26" s="170" t="s">
        <v>46</v>
      </c>
      <c r="C26" s="171" t="s">
        <v>58</v>
      </c>
      <c r="D26" s="171"/>
      <c r="E26" s="173" t="s">
        <v>57</v>
      </c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</row>
    <row r="27" spans="1:18" ht="15" customHeight="1" x14ac:dyDescent="0.25">
      <c r="A27" s="170"/>
      <c r="B27" s="170"/>
      <c r="C27" s="170" t="s">
        <v>1</v>
      </c>
      <c r="D27" s="169" t="s">
        <v>2</v>
      </c>
      <c r="E27" s="102" t="s">
        <v>12</v>
      </c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  <c r="K27" s="5" t="s">
        <v>45</v>
      </c>
      <c r="L27" s="5" t="s">
        <v>18</v>
      </c>
      <c r="M27" s="5" t="s">
        <v>19</v>
      </c>
      <c r="N27" s="5" t="s">
        <v>20</v>
      </c>
      <c r="O27" s="5" t="s">
        <v>22</v>
      </c>
      <c r="P27" s="103" t="s">
        <v>23</v>
      </c>
    </row>
    <row r="28" spans="1:18" ht="25.5" customHeight="1" x14ac:dyDescent="0.25">
      <c r="A28" s="170"/>
      <c r="B28" s="170"/>
      <c r="C28" s="170"/>
      <c r="D28" s="169"/>
      <c r="E28" s="191" t="s">
        <v>36</v>
      </c>
      <c r="F28" s="191" t="s">
        <v>25</v>
      </c>
      <c r="G28" s="170" t="s">
        <v>26</v>
      </c>
      <c r="H28" s="170" t="s">
        <v>27</v>
      </c>
      <c r="I28" s="191" t="s">
        <v>28</v>
      </c>
      <c r="J28" s="170" t="s">
        <v>29</v>
      </c>
      <c r="K28" s="170" t="s">
        <v>39</v>
      </c>
      <c r="L28" s="191" t="s">
        <v>30</v>
      </c>
      <c r="M28" s="170" t="s">
        <v>31</v>
      </c>
      <c r="N28" s="170" t="s">
        <v>32</v>
      </c>
      <c r="O28" s="191" t="s">
        <v>33</v>
      </c>
      <c r="P28" s="192" t="s">
        <v>68</v>
      </c>
    </row>
    <row r="29" spans="1:18" ht="25.5" customHeight="1" x14ac:dyDescent="0.25">
      <c r="A29" s="170"/>
      <c r="B29" s="170"/>
      <c r="C29" s="170"/>
      <c r="D29" s="169"/>
      <c r="E29" s="191"/>
      <c r="F29" s="191"/>
      <c r="G29" s="170"/>
      <c r="H29" s="170"/>
      <c r="I29" s="191"/>
      <c r="J29" s="170"/>
      <c r="K29" s="191"/>
      <c r="L29" s="191"/>
      <c r="M29" s="170"/>
      <c r="N29" s="170"/>
      <c r="O29" s="191"/>
      <c r="P29" s="193"/>
    </row>
    <row r="30" spans="1:18" x14ac:dyDescent="0.25">
      <c r="A30" s="6">
        <v>1</v>
      </c>
      <c r="B30" s="6">
        <v>2</v>
      </c>
      <c r="C30" s="6">
        <v>3</v>
      </c>
      <c r="D30" s="6">
        <v>4</v>
      </c>
      <c r="E30" s="6">
        <v>5</v>
      </c>
      <c r="F30" s="6">
        <v>6</v>
      </c>
      <c r="G30" s="6">
        <v>7</v>
      </c>
      <c r="H30" s="6">
        <v>8</v>
      </c>
      <c r="I30" s="6">
        <v>9</v>
      </c>
      <c r="J30" s="6">
        <v>10</v>
      </c>
      <c r="K30" s="6">
        <v>11</v>
      </c>
      <c r="L30" s="6">
        <v>12</v>
      </c>
      <c r="M30" s="6">
        <v>13</v>
      </c>
      <c r="N30" s="6">
        <v>14</v>
      </c>
      <c r="O30" s="6">
        <v>15</v>
      </c>
      <c r="P30" s="6">
        <v>16</v>
      </c>
    </row>
    <row r="31" spans="1:18" ht="38.25" customHeight="1" x14ac:dyDescent="0.25">
      <c r="A31" s="25" t="s">
        <v>9</v>
      </c>
      <c r="B31" s="26" t="s">
        <v>47</v>
      </c>
      <c r="C31" s="27" t="s">
        <v>8</v>
      </c>
      <c r="D31" s="52">
        <f>D42</f>
        <v>36173624.530000001</v>
      </c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8"/>
    </row>
    <row r="32" spans="1:18" ht="51" x14ac:dyDescent="0.25">
      <c r="A32" s="101" t="s">
        <v>3</v>
      </c>
      <c r="B32" s="13" t="s">
        <v>53</v>
      </c>
      <c r="C32" s="9" t="s">
        <v>8</v>
      </c>
      <c r="D32" s="53">
        <f t="shared" ref="D32:D37" si="5">SUM(E32:P32)</f>
        <v>29205401.91</v>
      </c>
      <c r="E32" s="54">
        <f>'[1]Прил_№_5.9 (с платными)'!F32</f>
        <v>2657691.56</v>
      </c>
      <c r="F32" s="54">
        <f>'[1]Прил_№_5.9 (с платными)'!G32</f>
        <v>5461410.1500000004</v>
      </c>
      <c r="G32" s="54">
        <f>'[1]Прил_№_5.9 (с платными)'!H32</f>
        <v>4935712.93</v>
      </c>
      <c r="H32" s="54">
        <f>'[1]Прил_№_5.9 (с платными)'!I32</f>
        <v>5110945.34</v>
      </c>
      <c r="I32" s="54">
        <f>'[1]Прил_№_5.9 (с платными)'!J32</f>
        <v>4351604.8899999997</v>
      </c>
      <c r="J32" s="54">
        <f>'[1]Прил_№_5.9 (с платными)'!K32</f>
        <v>4497631.8899999997</v>
      </c>
      <c r="K32" s="54">
        <f>'[1]Прил_№_5.9 (с платными)'!L32</f>
        <v>2190405.15</v>
      </c>
      <c r="L32" s="60"/>
      <c r="M32" s="60"/>
      <c r="N32" s="60"/>
      <c r="O32" s="60"/>
      <c r="P32" s="60"/>
      <c r="Q32" s="45">
        <v>333109265.23000002</v>
      </c>
      <c r="R32" s="45">
        <f>Q32-D32</f>
        <v>303903863.31999999</v>
      </c>
    </row>
    <row r="33" spans="1:18" s="36" customFormat="1" ht="51" x14ac:dyDescent="0.25">
      <c r="A33" s="34" t="s">
        <v>37</v>
      </c>
      <c r="B33" s="35" t="s">
        <v>72</v>
      </c>
      <c r="C33" s="37" t="s">
        <v>8</v>
      </c>
      <c r="D33" s="55">
        <f t="shared" si="5"/>
        <v>3340037.02</v>
      </c>
      <c r="E33" s="54">
        <f>'[1]Прил_№_5.9 (с платными)'!F33</f>
        <v>303943.36</v>
      </c>
      <c r="F33" s="54">
        <f>'[1]Прил_№_5.9 (с платными)'!G33</f>
        <v>624586.92000000004</v>
      </c>
      <c r="G33" s="54">
        <f>'[1]Прил_№_5.9 (с платными)'!H33</f>
        <v>564466.26</v>
      </c>
      <c r="H33" s="54">
        <f>'[1]Прил_№_5.9 (с платными)'!I33</f>
        <v>584506.48</v>
      </c>
      <c r="I33" s="54">
        <f>'[1]Прил_№_5.9 (с платными)'!J33</f>
        <v>497665.52</v>
      </c>
      <c r="J33" s="54">
        <f>'[1]Прил_№_5.9 (с платными)'!K33</f>
        <v>514365.7</v>
      </c>
      <c r="K33" s="54">
        <f>'[1]Прил_№_5.9 (с платными)'!L33</f>
        <v>250502.78</v>
      </c>
      <c r="L33" s="61"/>
      <c r="M33" s="61"/>
      <c r="N33" s="61"/>
      <c r="O33" s="61"/>
      <c r="P33" s="61"/>
      <c r="Q33" s="47">
        <v>62050967.189999998</v>
      </c>
      <c r="R33" s="45">
        <f>Q33-D33</f>
        <v>58710930.170000002</v>
      </c>
    </row>
    <row r="34" spans="1:18" s="36" customFormat="1" ht="76.5" customHeight="1" x14ac:dyDescent="0.25">
      <c r="A34" s="34" t="s">
        <v>61</v>
      </c>
      <c r="B34" s="35" t="s">
        <v>64</v>
      </c>
      <c r="C34" s="37" t="s">
        <v>8</v>
      </c>
      <c r="D34" s="55">
        <f t="shared" si="5"/>
        <v>25865364.890000001</v>
      </c>
      <c r="E34" s="54">
        <f>'[1]Прил_№_5.9 (с платными)'!F34</f>
        <v>2353748.2000000002</v>
      </c>
      <c r="F34" s="54">
        <f>'[1]Прил_№_5.9 (с платными)'!G34</f>
        <v>4836823.2300000004</v>
      </c>
      <c r="G34" s="54">
        <f>'[1]Прил_№_5.9 (с платными)'!H34</f>
        <v>4371246.67</v>
      </c>
      <c r="H34" s="54">
        <f>'[1]Прил_№_5.9 (с платными)'!I34</f>
        <v>4526438.8600000003</v>
      </c>
      <c r="I34" s="54">
        <f>'[1]Прил_№_5.9 (с платными)'!J34</f>
        <v>3853939.37</v>
      </c>
      <c r="J34" s="54">
        <f>'[1]Прил_№_5.9 (с платными)'!K34</f>
        <v>3983266.19</v>
      </c>
      <c r="K34" s="54">
        <f>'[1]Прил_№_5.9 (с платными)'!L34</f>
        <v>1939902.37</v>
      </c>
      <c r="L34" s="61"/>
      <c r="M34" s="61"/>
      <c r="N34" s="61"/>
      <c r="O34" s="61"/>
      <c r="P34" s="61"/>
      <c r="Q34" s="47"/>
      <c r="R34" s="45"/>
    </row>
    <row r="35" spans="1:18" ht="38.25" x14ac:dyDescent="0.25">
      <c r="A35" s="10" t="s">
        <v>4</v>
      </c>
      <c r="B35" s="8" t="s">
        <v>48</v>
      </c>
      <c r="C35" s="11" t="s">
        <v>8</v>
      </c>
      <c r="D35" s="53">
        <f t="shared" si="5"/>
        <v>1503053.9</v>
      </c>
      <c r="E35" s="54">
        <f>'[1]Прил_№_5.9 (с платными)'!F35</f>
        <v>136777.9</v>
      </c>
      <c r="F35" s="54">
        <f>'[1]Прил_№_5.9 (с платными)'!G35</f>
        <v>281071.08</v>
      </c>
      <c r="G35" s="54">
        <f>'[1]Прил_№_5.9 (с платными)'!H35</f>
        <v>254016.11</v>
      </c>
      <c r="H35" s="54">
        <f>'[1]Прил_№_5.9 (с платными)'!I35</f>
        <v>263034.44</v>
      </c>
      <c r="I35" s="54">
        <f>'[1]Прил_№_5.9 (с платными)'!J35</f>
        <v>223955.03</v>
      </c>
      <c r="J35" s="54">
        <f>'[1]Прил_№_5.9 (с платными)'!K35</f>
        <v>231470.3</v>
      </c>
      <c r="K35" s="54">
        <f>'[1]Прил_№_5.9 (с платными)'!L35</f>
        <v>112729.04</v>
      </c>
      <c r="L35" s="60"/>
      <c r="M35" s="60"/>
      <c r="N35" s="60"/>
      <c r="O35" s="60"/>
      <c r="P35" s="60"/>
      <c r="Q35" s="45">
        <v>32780594.32</v>
      </c>
      <c r="R35" s="45">
        <f>Q35-D35</f>
        <v>31277540.420000002</v>
      </c>
    </row>
    <row r="36" spans="1:18" s="36" customFormat="1" ht="51" x14ac:dyDescent="0.25">
      <c r="A36" s="34" t="s">
        <v>38</v>
      </c>
      <c r="B36" s="35" t="s">
        <v>72</v>
      </c>
      <c r="C36" s="37" t="s">
        <v>8</v>
      </c>
      <c r="D36" s="55">
        <f t="shared" si="5"/>
        <v>391386.78</v>
      </c>
      <c r="E36" s="54">
        <f>'[1]Прил_№_5.9 (с платными)'!F36</f>
        <v>35616.19</v>
      </c>
      <c r="F36" s="54">
        <f>'[1]Прил_№_5.9 (с платными)'!G36</f>
        <v>73189.33</v>
      </c>
      <c r="G36" s="54">
        <f>'[1]Прил_№_5.9 (с платными)'!H36</f>
        <v>66144.37</v>
      </c>
      <c r="H36" s="54">
        <f>'[1]Прил_№_5.9 (с платными)'!I36</f>
        <v>68492.69</v>
      </c>
      <c r="I36" s="54">
        <f>'[1]Прил_№_5.9 (с платными)'!J36</f>
        <v>58316.63</v>
      </c>
      <c r="J36" s="54">
        <f>'[1]Прил_№_5.9 (с платными)'!K36</f>
        <v>60273.56</v>
      </c>
      <c r="K36" s="54">
        <f>'[1]Прил_№_5.9 (с платными)'!L36</f>
        <v>29354.01</v>
      </c>
      <c r="L36" s="61"/>
      <c r="M36" s="61"/>
      <c r="N36" s="61"/>
      <c r="O36" s="61"/>
      <c r="P36" s="61"/>
      <c r="Q36" s="47">
        <v>13172154.76</v>
      </c>
      <c r="R36" s="45">
        <f>Q36-D36</f>
        <v>12780767.98</v>
      </c>
    </row>
    <row r="37" spans="1:18" s="36" customFormat="1" ht="76.5" x14ac:dyDescent="0.25">
      <c r="A37" s="34" t="s">
        <v>65</v>
      </c>
      <c r="B37" s="35" t="s">
        <v>64</v>
      </c>
      <c r="C37" s="37" t="s">
        <v>8</v>
      </c>
      <c r="D37" s="55">
        <f t="shared" si="5"/>
        <v>1111667.1200000001</v>
      </c>
      <c r="E37" s="54">
        <f>'[1]Прил_№_5.9 (с платными)'!F37</f>
        <v>101161.71</v>
      </c>
      <c r="F37" s="54">
        <f>'[1]Прил_№_5.9 (с платными)'!G37</f>
        <v>207881.75</v>
      </c>
      <c r="G37" s="54">
        <f>'[1]Прил_№_5.9 (с платными)'!H37</f>
        <v>187871.74</v>
      </c>
      <c r="H37" s="54">
        <f>'[1]Прил_№_5.9 (с платными)'!I37</f>
        <v>194541.75</v>
      </c>
      <c r="I37" s="54">
        <f>'[1]Прил_№_5.9 (с платными)'!J37</f>
        <v>165638.39999999999</v>
      </c>
      <c r="J37" s="54">
        <f>'[1]Прил_№_5.9 (с платными)'!K37</f>
        <v>171196.74</v>
      </c>
      <c r="K37" s="54">
        <f>'[1]Прил_№_5.9 (с платными)'!L37</f>
        <v>83375.03</v>
      </c>
      <c r="L37" s="61"/>
      <c r="M37" s="61"/>
      <c r="N37" s="61"/>
      <c r="O37" s="61"/>
      <c r="P37" s="61"/>
      <c r="Q37" s="47"/>
      <c r="R37" s="45"/>
    </row>
    <row r="38" spans="1:18" ht="39.75" customHeight="1" x14ac:dyDescent="0.25">
      <c r="A38" s="101" t="s">
        <v>5</v>
      </c>
      <c r="B38" s="8" t="s">
        <v>49</v>
      </c>
      <c r="C38" s="37" t="s">
        <v>8</v>
      </c>
      <c r="D38" s="51"/>
      <c r="E38" s="159" t="s">
        <v>50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1"/>
    </row>
    <row r="39" spans="1:18" ht="38.25" x14ac:dyDescent="0.25">
      <c r="A39" s="101" t="s">
        <v>6</v>
      </c>
      <c r="B39" s="8" t="s">
        <v>62</v>
      </c>
      <c r="C39" s="12" t="s">
        <v>8</v>
      </c>
      <c r="D39" s="53">
        <f t="shared" ref="D39:D47" si="6">SUM(E39:P39)</f>
        <v>5456335.46</v>
      </c>
      <c r="E39" s="54">
        <f>'[1]Прил_№_5.9 (с платными)'!F39</f>
        <v>496526.53</v>
      </c>
      <c r="F39" s="54">
        <f>'[1]Прил_№_5.9 (с платными)'!G39</f>
        <v>1020334.73</v>
      </c>
      <c r="G39" s="54">
        <f>'[1]Прил_№_5.9 (с платными)'!H39</f>
        <v>922120.69</v>
      </c>
      <c r="H39" s="54">
        <f>'[1]Прил_№_5.9 (с платными)'!I39</f>
        <v>954858.71</v>
      </c>
      <c r="I39" s="54">
        <f>'[1]Прил_№_5.9 (с платными)'!J39</f>
        <v>812993.98</v>
      </c>
      <c r="J39" s="54">
        <f>'[1]Прил_№_5.9 (с платными)'!K39</f>
        <v>840275.66</v>
      </c>
      <c r="K39" s="54">
        <f>'[1]Прил_№_5.9 (с платными)'!L39</f>
        <v>409225.16</v>
      </c>
      <c r="L39" s="60"/>
      <c r="M39" s="60"/>
      <c r="N39" s="60"/>
      <c r="O39" s="60"/>
      <c r="P39" s="60"/>
      <c r="Q39" s="45">
        <v>5865718.1799999997</v>
      </c>
      <c r="R39" s="45">
        <f t="shared" ref="R39:R43" si="7">Q39-D39</f>
        <v>409382.72</v>
      </c>
    </row>
    <row r="40" spans="1:18" s="36" customFormat="1" ht="51" x14ac:dyDescent="0.25">
      <c r="A40" s="34" t="s">
        <v>51</v>
      </c>
      <c r="B40" s="35" t="s">
        <v>72</v>
      </c>
      <c r="C40" s="37" t="s">
        <v>8</v>
      </c>
      <c r="D40" s="55">
        <f t="shared" si="6"/>
        <v>5456335.46</v>
      </c>
      <c r="E40" s="54">
        <f>'[1]Прил_№_5.9 (с платными)'!F40</f>
        <v>496526.53</v>
      </c>
      <c r="F40" s="54">
        <f>'[1]Прил_№_5.9 (с платными)'!G40</f>
        <v>1020334.73</v>
      </c>
      <c r="G40" s="54">
        <f>'[1]Прил_№_5.9 (с платными)'!H40</f>
        <v>922120.69</v>
      </c>
      <c r="H40" s="54">
        <f>'[1]Прил_№_5.9 (с платными)'!I40</f>
        <v>954858.71</v>
      </c>
      <c r="I40" s="54">
        <f>'[1]Прил_№_5.9 (с платными)'!J40</f>
        <v>812993.98</v>
      </c>
      <c r="J40" s="54">
        <f>'[1]Прил_№_5.9 (с платными)'!K40</f>
        <v>840275.66</v>
      </c>
      <c r="K40" s="54">
        <f>'[1]Прил_№_5.9 (с платными)'!L40</f>
        <v>409225.16</v>
      </c>
      <c r="L40" s="61"/>
      <c r="M40" s="61"/>
      <c r="N40" s="61"/>
      <c r="O40" s="61"/>
      <c r="P40" s="61"/>
      <c r="Q40" s="47">
        <v>13172154.76</v>
      </c>
      <c r="R40" s="45">
        <f t="shared" si="7"/>
        <v>7715819.2999999998</v>
      </c>
    </row>
    <row r="41" spans="1:18" ht="63.75" x14ac:dyDescent="0.25">
      <c r="A41" s="101" t="s">
        <v>7</v>
      </c>
      <c r="B41" s="8" t="s">
        <v>54</v>
      </c>
      <c r="C41" s="12" t="s">
        <v>8</v>
      </c>
      <c r="D41" s="53">
        <f t="shared" si="6"/>
        <v>8833.26</v>
      </c>
      <c r="E41" s="54">
        <f>'[1]Прил_№_5.9 (с платными)'!F41</f>
        <v>0</v>
      </c>
      <c r="F41" s="54">
        <f>'[1]Прил_№_5.9 (с платными)'!G41</f>
        <v>0</v>
      </c>
      <c r="G41" s="54">
        <f>'[1]Прил_№_5.9 (с платными)'!H41</f>
        <v>0</v>
      </c>
      <c r="H41" s="54">
        <f>'[1]Прил_№_5.9 (с платными)'!I41</f>
        <v>0</v>
      </c>
      <c r="I41" s="54">
        <f>'[1]Прил_№_5.9 (с платными)'!J41</f>
        <v>0</v>
      </c>
      <c r="J41" s="54">
        <f>'[1]Прил_№_5.9 (с платными)'!K41</f>
        <v>0</v>
      </c>
      <c r="K41" s="54">
        <f>'[1]Прил_№_5.9 (с платными)'!L41</f>
        <v>8833.26</v>
      </c>
      <c r="L41" s="60"/>
      <c r="M41" s="60"/>
      <c r="N41" s="60"/>
      <c r="O41" s="60"/>
      <c r="P41" s="60"/>
      <c r="Q41" s="45">
        <v>39599.39</v>
      </c>
      <c r="R41" s="45">
        <f t="shared" si="7"/>
        <v>30766.13</v>
      </c>
    </row>
    <row r="42" spans="1:18" s="17" customFormat="1" ht="15.75" x14ac:dyDescent="0.25">
      <c r="A42" s="18"/>
      <c r="B42" s="19" t="s">
        <v>59</v>
      </c>
      <c r="C42" s="20" t="s">
        <v>8</v>
      </c>
      <c r="D42" s="56">
        <f t="shared" si="6"/>
        <v>36173624.530000001</v>
      </c>
      <c r="E42" s="56">
        <f t="shared" ref="E42:Q42" si="8">E41+E39+E35+E32</f>
        <v>3290995.99</v>
      </c>
      <c r="F42" s="56">
        <f t="shared" si="8"/>
        <v>6762815.96</v>
      </c>
      <c r="G42" s="56">
        <f t="shared" si="8"/>
        <v>6111849.7300000004</v>
      </c>
      <c r="H42" s="56">
        <f t="shared" si="8"/>
        <v>6328838.4900000002</v>
      </c>
      <c r="I42" s="56">
        <f t="shared" si="8"/>
        <v>5388553.9000000004</v>
      </c>
      <c r="J42" s="56">
        <f t="shared" si="8"/>
        <v>5569377.8499999996</v>
      </c>
      <c r="K42" s="56">
        <f t="shared" si="8"/>
        <v>2721192.61</v>
      </c>
      <c r="L42" s="56">
        <f t="shared" si="8"/>
        <v>0</v>
      </c>
      <c r="M42" s="56">
        <f t="shared" si="8"/>
        <v>0</v>
      </c>
      <c r="N42" s="56">
        <f t="shared" si="8"/>
        <v>0</v>
      </c>
      <c r="O42" s="56">
        <f t="shared" si="8"/>
        <v>0</v>
      </c>
      <c r="P42" s="56">
        <f t="shared" si="8"/>
        <v>0</v>
      </c>
      <c r="Q42" s="46">
        <f t="shared" si="8"/>
        <v>371795177.12</v>
      </c>
      <c r="R42" s="45">
        <f t="shared" si="7"/>
        <v>335621552.58999997</v>
      </c>
    </row>
    <row r="43" spans="1:18" s="41" customFormat="1" ht="54" x14ac:dyDescent="0.2">
      <c r="A43" s="38"/>
      <c r="B43" s="39" t="s">
        <v>72</v>
      </c>
      <c r="C43" s="40" t="s">
        <v>8</v>
      </c>
      <c r="D43" s="57">
        <f>SUM(E43:P43)</f>
        <v>9187759.2599999998</v>
      </c>
      <c r="E43" s="57">
        <f t="shared" ref="E43:P43" si="9">E36+E33+E40</f>
        <v>836086.08</v>
      </c>
      <c r="F43" s="57">
        <f t="shared" si="9"/>
        <v>1718110.98</v>
      </c>
      <c r="G43" s="57">
        <f t="shared" si="9"/>
        <v>1552731.32</v>
      </c>
      <c r="H43" s="57">
        <f t="shared" si="9"/>
        <v>1607857.88</v>
      </c>
      <c r="I43" s="57">
        <f t="shared" si="9"/>
        <v>1368976.13</v>
      </c>
      <c r="J43" s="57">
        <f t="shared" si="9"/>
        <v>1414914.92</v>
      </c>
      <c r="K43" s="57">
        <f t="shared" si="9"/>
        <v>689081.95</v>
      </c>
      <c r="L43" s="57">
        <f t="shared" si="9"/>
        <v>0</v>
      </c>
      <c r="M43" s="57">
        <f t="shared" si="9"/>
        <v>0</v>
      </c>
      <c r="N43" s="57">
        <f t="shared" si="9"/>
        <v>0</v>
      </c>
      <c r="O43" s="57">
        <f t="shared" si="9"/>
        <v>0</v>
      </c>
      <c r="P43" s="57">
        <f t="shared" si="9"/>
        <v>0</v>
      </c>
      <c r="Q43" s="48"/>
      <c r="R43" s="45">
        <f t="shared" si="7"/>
        <v>-9187759.2599999998</v>
      </c>
    </row>
    <row r="44" spans="1:18" s="41" customFormat="1" ht="81" x14ac:dyDescent="0.2">
      <c r="A44" s="38"/>
      <c r="B44" s="39" t="s">
        <v>64</v>
      </c>
      <c r="C44" s="40" t="s">
        <v>8</v>
      </c>
      <c r="D44" s="57">
        <f t="shared" si="6"/>
        <v>26977032.010000002</v>
      </c>
      <c r="E44" s="57">
        <f t="shared" ref="E44:P44" si="10">E34+E37</f>
        <v>2454909.91</v>
      </c>
      <c r="F44" s="57">
        <f t="shared" si="10"/>
        <v>5044704.9800000004</v>
      </c>
      <c r="G44" s="57">
        <f t="shared" si="10"/>
        <v>4559118.41</v>
      </c>
      <c r="H44" s="57">
        <f t="shared" si="10"/>
        <v>4720980.6100000003</v>
      </c>
      <c r="I44" s="57">
        <f t="shared" si="10"/>
        <v>4019577.77</v>
      </c>
      <c r="J44" s="57">
        <f t="shared" si="10"/>
        <v>4154462.93</v>
      </c>
      <c r="K44" s="57">
        <f t="shared" si="10"/>
        <v>2023277.4</v>
      </c>
      <c r="L44" s="57">
        <f t="shared" si="10"/>
        <v>0</v>
      </c>
      <c r="M44" s="57">
        <f t="shared" si="10"/>
        <v>0</v>
      </c>
      <c r="N44" s="57">
        <f t="shared" si="10"/>
        <v>0</v>
      </c>
      <c r="O44" s="57">
        <f t="shared" si="10"/>
        <v>0</v>
      </c>
      <c r="P44" s="57">
        <f t="shared" si="10"/>
        <v>0</v>
      </c>
      <c r="Q44" s="48"/>
      <c r="R44" s="45"/>
    </row>
    <row r="45" spans="1:18" s="24" customFormat="1" ht="18.75" x14ac:dyDescent="0.3">
      <c r="A45" s="21"/>
      <c r="B45" s="22" t="s">
        <v>60</v>
      </c>
      <c r="C45" s="23" t="s">
        <v>8</v>
      </c>
      <c r="D45" s="58">
        <f>SUM(E45:P45)</f>
        <v>63541339.020000003</v>
      </c>
      <c r="E45" s="58">
        <f t="shared" ref="E45:Q45" si="11">E42+E23</f>
        <v>3290995.99</v>
      </c>
      <c r="F45" s="58">
        <f t="shared" si="11"/>
        <v>6762815.96</v>
      </c>
      <c r="G45" s="58">
        <f t="shared" si="11"/>
        <v>6111849.7300000004</v>
      </c>
      <c r="H45" s="58">
        <f t="shared" si="11"/>
        <v>6328838.4900000002</v>
      </c>
      <c r="I45" s="58">
        <f t="shared" si="11"/>
        <v>5388553.9000000004</v>
      </c>
      <c r="J45" s="58">
        <f t="shared" si="11"/>
        <v>5569377.8499999996</v>
      </c>
      <c r="K45" s="58">
        <f t="shared" si="11"/>
        <v>4637027.8899999997</v>
      </c>
      <c r="L45" s="58">
        <f t="shared" si="11"/>
        <v>3909339.58</v>
      </c>
      <c r="M45" s="58">
        <f t="shared" si="11"/>
        <v>3909339.58</v>
      </c>
      <c r="N45" s="58">
        <f t="shared" si="11"/>
        <v>3805780.91</v>
      </c>
      <c r="O45" s="58">
        <f t="shared" si="11"/>
        <v>5876954.1900000004</v>
      </c>
      <c r="P45" s="58">
        <f t="shared" si="11"/>
        <v>7950464.9500000002</v>
      </c>
      <c r="Q45" s="49" t="e">
        <f t="shared" si="11"/>
        <v>#REF!</v>
      </c>
      <c r="R45" s="45" t="e">
        <f>Q45-D45</f>
        <v>#REF!</v>
      </c>
    </row>
    <row r="46" spans="1:18" s="41" customFormat="1" ht="54" x14ac:dyDescent="0.2">
      <c r="A46" s="42"/>
      <c r="B46" s="43" t="s">
        <v>72</v>
      </c>
      <c r="C46" s="44" t="s">
        <v>8</v>
      </c>
      <c r="D46" s="59">
        <f>SUM(E46:P46)</f>
        <v>10657330.48</v>
      </c>
      <c r="E46" s="59">
        <f>E24+E43</f>
        <v>836086.08</v>
      </c>
      <c r="F46" s="59">
        <f t="shared" ref="F46:P47" si="12">F24+F43</f>
        <v>1718110.98</v>
      </c>
      <c r="G46" s="59">
        <f t="shared" si="12"/>
        <v>1552731.32</v>
      </c>
      <c r="H46" s="59">
        <f t="shared" si="12"/>
        <v>1607857.88</v>
      </c>
      <c r="I46" s="59">
        <f t="shared" si="12"/>
        <v>1368976.13</v>
      </c>
      <c r="J46" s="59">
        <f t="shared" si="12"/>
        <v>1414914.92</v>
      </c>
      <c r="K46" s="59">
        <f t="shared" si="12"/>
        <v>689081.95</v>
      </c>
      <c r="L46" s="59">
        <f t="shared" si="12"/>
        <v>0</v>
      </c>
      <c r="M46" s="59">
        <f t="shared" si="12"/>
        <v>0</v>
      </c>
      <c r="N46" s="59">
        <f t="shared" si="12"/>
        <v>0</v>
      </c>
      <c r="O46" s="59">
        <f t="shared" si="12"/>
        <v>0</v>
      </c>
      <c r="P46" s="59">
        <f t="shared" si="12"/>
        <v>1469571.22</v>
      </c>
      <c r="Q46" s="48" t="e">
        <f>#REF!+Q25</f>
        <v>#REF!</v>
      </c>
      <c r="R46" s="45" t="e">
        <f>Q46-D46</f>
        <v>#REF!</v>
      </c>
    </row>
    <row r="47" spans="1:18" s="41" customFormat="1" ht="81" x14ac:dyDescent="0.2">
      <c r="A47" s="42"/>
      <c r="B47" s="43" t="s">
        <v>64</v>
      </c>
      <c r="C47" s="44" t="s">
        <v>8</v>
      </c>
      <c r="D47" s="59">
        <f t="shared" si="6"/>
        <v>52875175.280000001</v>
      </c>
      <c r="E47" s="59">
        <f>E25+E44</f>
        <v>2454909.91</v>
      </c>
      <c r="F47" s="59">
        <f>F25+F44</f>
        <v>5044704.9800000004</v>
      </c>
      <c r="G47" s="59">
        <f t="shared" si="12"/>
        <v>4559118.41</v>
      </c>
      <c r="H47" s="59">
        <f t="shared" si="12"/>
        <v>4720980.6100000003</v>
      </c>
      <c r="I47" s="59">
        <f t="shared" si="12"/>
        <v>4019577.77</v>
      </c>
      <c r="J47" s="59">
        <f t="shared" si="12"/>
        <v>4154462.93</v>
      </c>
      <c r="K47" s="59">
        <f t="shared" si="12"/>
        <v>3939112.68</v>
      </c>
      <c r="L47" s="59">
        <f t="shared" si="12"/>
        <v>3909339.58</v>
      </c>
      <c r="M47" s="59">
        <f t="shared" si="12"/>
        <v>3909339.58</v>
      </c>
      <c r="N47" s="59">
        <f t="shared" si="12"/>
        <v>3805780.91</v>
      </c>
      <c r="O47" s="59">
        <f t="shared" si="12"/>
        <v>5876954.1900000004</v>
      </c>
      <c r="P47" s="59">
        <f t="shared" si="12"/>
        <v>6480893.7300000004</v>
      </c>
      <c r="Q47" s="48">
        <f>Q43+Q26</f>
        <v>0</v>
      </c>
      <c r="R47" s="45">
        <f>Q47-D47</f>
        <v>-52875175.280000001</v>
      </c>
    </row>
    <row r="48" spans="1:18" s="24" customFormat="1" ht="18.75" x14ac:dyDescent="0.3">
      <c r="A48" s="99"/>
      <c r="B48" s="33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49"/>
      <c r="R48" s="49"/>
    </row>
    <row r="49" spans="1:18" s="16" customFormat="1" x14ac:dyDescent="0.25">
      <c r="A49" s="28"/>
      <c r="B49" s="31" t="s">
        <v>55</v>
      </c>
      <c r="C49" s="29"/>
      <c r="D49" s="29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50"/>
      <c r="R49" s="50"/>
    </row>
    <row r="50" spans="1:18" s="16" customFormat="1" x14ac:dyDescent="0.25">
      <c r="A50" s="28"/>
      <c r="B50" s="166" t="s">
        <v>41</v>
      </c>
      <c r="C50" s="166"/>
      <c r="D50" s="166"/>
      <c r="E50" s="166"/>
      <c r="F50" s="166"/>
      <c r="G50" s="166"/>
      <c r="H50" s="166"/>
      <c r="I50" s="30"/>
      <c r="J50" s="30"/>
      <c r="K50" s="30"/>
      <c r="L50" s="30"/>
      <c r="M50" s="30"/>
      <c r="N50" s="30"/>
      <c r="O50" s="30"/>
      <c r="P50" s="30"/>
      <c r="Q50" s="50"/>
      <c r="R50" s="50"/>
    </row>
    <row r="51" spans="1:18" s="16" customFormat="1" x14ac:dyDescent="0.25">
      <c r="B51" s="104" t="s">
        <v>44</v>
      </c>
      <c r="C51" s="104"/>
      <c r="D51" s="104"/>
      <c r="E51" s="104"/>
      <c r="F51" s="104"/>
      <c r="G51" s="104"/>
      <c r="H51" s="104"/>
      <c r="Q51" s="50"/>
      <c r="R51" s="50"/>
    </row>
    <row r="52" spans="1:18" s="16" customFormat="1" x14ac:dyDescent="0.25">
      <c r="B52" s="172" t="s">
        <v>73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50"/>
    </row>
    <row r="53" spans="1:18" s="16" customFormat="1" x14ac:dyDescent="0.25">
      <c r="B53" s="104"/>
      <c r="C53" s="104"/>
      <c r="D53" s="104"/>
      <c r="E53" s="104"/>
      <c r="F53" s="104"/>
      <c r="G53" s="104"/>
      <c r="Q53" s="50"/>
      <c r="R53" s="50"/>
    </row>
    <row r="54" spans="1:18" ht="116.25" customHeight="1" x14ac:dyDescent="0.25">
      <c r="A54" s="165" t="s">
        <v>56</v>
      </c>
      <c r="B54" s="165"/>
      <c r="C54" s="165"/>
      <c r="E54" s="100"/>
      <c r="J54" s="167" t="s">
        <v>70</v>
      </c>
      <c r="K54" s="168"/>
      <c r="L54" s="168"/>
    </row>
    <row r="56" spans="1:18" x14ac:dyDescent="0.25">
      <c r="I56" s="155"/>
      <c r="J56" s="155"/>
      <c r="K56" s="155"/>
      <c r="L56" s="156"/>
    </row>
  </sheetData>
  <mergeCells count="49">
    <mergeCell ref="B50:H50"/>
    <mergeCell ref="B52:Q52"/>
    <mergeCell ref="A54:C54"/>
    <mergeCell ref="J54:L54"/>
    <mergeCell ref="I56:L56"/>
    <mergeCell ref="E38:P38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E31:P31"/>
    <mergeCell ref="E12:P12"/>
    <mergeCell ref="E19:P19"/>
    <mergeCell ref="A26:A29"/>
    <mergeCell ref="B26:B29"/>
    <mergeCell ref="C26:D26"/>
    <mergeCell ref="E26:P26"/>
    <mergeCell ref="C27:C29"/>
    <mergeCell ref="D27:D29"/>
    <mergeCell ref="E28:E29"/>
    <mergeCell ref="F28:F29"/>
    <mergeCell ref="A11:Q11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O3:P3"/>
    <mergeCell ref="L4:P4"/>
    <mergeCell ref="A5:P5"/>
    <mergeCell ref="A6:A9"/>
    <mergeCell ref="B6:B9"/>
    <mergeCell ref="C6:D6"/>
    <mergeCell ref="E6:P6"/>
    <mergeCell ref="C7:C9"/>
    <mergeCell ref="D7:D9"/>
    <mergeCell ref="E8:E9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"/>
  <sheetViews>
    <sheetView view="pageBreakPreview" topLeftCell="A11" zoomScaleNormal="100" zoomScaleSheetLayoutView="100" workbookViewId="0">
      <selection activeCell="AI31" sqref="AI31"/>
    </sheetView>
  </sheetViews>
  <sheetFormatPr defaultRowHeight="15" x14ac:dyDescent="0.25"/>
  <cols>
    <col min="1" max="1" width="9.140625" style="70"/>
    <col min="2" max="2" width="30.28515625" style="70" customWidth="1"/>
    <col min="3" max="3" width="7.42578125" style="70" customWidth="1"/>
    <col min="4" max="10" width="7.7109375" style="70" customWidth="1"/>
    <col min="11" max="11" width="8.28515625" style="70" customWidth="1"/>
    <col min="12" max="14" width="7.7109375" style="70" customWidth="1"/>
    <col min="15" max="15" width="0" style="70" hidden="1" customWidth="1"/>
    <col min="16" max="27" width="10.140625" style="70" hidden="1" customWidth="1"/>
    <col min="28" max="28" width="0" style="70" hidden="1" customWidth="1"/>
    <col min="29" max="29" width="15.28515625" style="70" customWidth="1"/>
    <col min="30" max="30" width="14.140625" style="70" customWidth="1"/>
    <col min="31" max="16384" width="9.140625" style="70"/>
  </cols>
  <sheetData>
    <row r="1" spans="1:35" ht="15.75" x14ac:dyDescent="0.25">
      <c r="A1" s="71"/>
      <c r="B1" s="71"/>
      <c r="C1" s="72"/>
      <c r="D1" s="72"/>
      <c r="E1" s="72"/>
      <c r="F1" s="69"/>
      <c r="G1" s="69"/>
      <c r="H1" s="69"/>
      <c r="I1" s="69"/>
      <c r="J1" s="69"/>
      <c r="K1" s="69"/>
      <c r="L1" s="69"/>
      <c r="M1" s="69"/>
      <c r="N1" s="72" t="s">
        <v>74</v>
      </c>
    </row>
    <row r="2" spans="1:35" ht="15.75" x14ac:dyDescent="0.25">
      <c r="A2" s="71"/>
      <c r="B2" s="71"/>
      <c r="C2" s="72"/>
      <c r="D2" s="72"/>
      <c r="E2" s="72"/>
      <c r="F2" s="69"/>
      <c r="G2" s="69"/>
      <c r="H2" s="69"/>
      <c r="I2" s="69"/>
      <c r="J2" s="69"/>
      <c r="K2" s="69"/>
      <c r="L2" s="69"/>
      <c r="M2" s="69"/>
      <c r="N2" s="72" t="s">
        <v>75</v>
      </c>
    </row>
    <row r="3" spans="1:35" ht="15.75" x14ac:dyDescent="0.25">
      <c r="A3" s="71"/>
      <c r="B3" s="71"/>
      <c r="C3" s="72"/>
      <c r="D3" s="72"/>
      <c r="E3" s="72"/>
      <c r="F3" s="72"/>
      <c r="G3" s="72"/>
      <c r="H3" s="72"/>
      <c r="I3" s="72"/>
      <c r="J3" s="72"/>
      <c r="K3" s="73"/>
      <c r="L3" s="73"/>
      <c r="N3" s="72" t="s">
        <v>10</v>
      </c>
    </row>
    <row r="4" spans="1:35" ht="15.75" x14ac:dyDescent="0.25">
      <c r="A4" s="71"/>
      <c r="B4" s="71"/>
      <c r="C4" s="72"/>
      <c r="D4" s="72"/>
      <c r="E4" s="72"/>
      <c r="F4" s="72"/>
      <c r="G4" s="72"/>
      <c r="H4" s="72"/>
      <c r="I4" s="72"/>
      <c r="K4" s="74"/>
      <c r="L4" s="74"/>
      <c r="M4" s="74"/>
      <c r="N4" s="72" t="s">
        <v>24</v>
      </c>
    </row>
    <row r="5" spans="1:35" ht="15.75" x14ac:dyDescent="0.25">
      <c r="A5" s="71"/>
      <c r="B5" s="71"/>
      <c r="C5" s="72"/>
      <c r="D5" s="72"/>
      <c r="E5" s="72"/>
      <c r="F5" s="72"/>
      <c r="G5" s="72"/>
      <c r="H5" s="72"/>
      <c r="I5" s="72"/>
      <c r="J5" s="72"/>
      <c r="K5" s="73"/>
      <c r="L5" s="73"/>
      <c r="M5" s="73"/>
      <c r="N5" s="75"/>
    </row>
    <row r="6" spans="1:35" x14ac:dyDescent="0.25">
      <c r="A6" s="71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 t="s">
        <v>76</v>
      </c>
    </row>
    <row r="7" spans="1:35" ht="39" customHeight="1" x14ac:dyDescent="0.25">
      <c r="A7" s="194" t="s">
        <v>69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</row>
    <row r="8" spans="1:35" ht="23.25" customHeight="1" x14ac:dyDescent="0.25">
      <c r="A8" s="195" t="s">
        <v>11</v>
      </c>
      <c r="B8" s="195" t="s">
        <v>0</v>
      </c>
      <c r="C8" s="198" t="s">
        <v>78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35" x14ac:dyDescent="0.25">
      <c r="A9" s="196"/>
      <c r="B9" s="196"/>
      <c r="C9" s="199"/>
      <c r="D9" s="200"/>
      <c r="E9" s="200"/>
      <c r="F9" s="200"/>
      <c r="G9" s="200"/>
      <c r="H9" s="201"/>
      <c r="I9" s="77" t="s">
        <v>79</v>
      </c>
      <c r="J9" s="77" t="s">
        <v>80</v>
      </c>
      <c r="K9" s="78" t="s">
        <v>81</v>
      </c>
      <c r="L9" s="78" t="s">
        <v>82</v>
      </c>
      <c r="M9" s="77" t="s">
        <v>83</v>
      </c>
      <c r="N9" s="78" t="s">
        <v>84</v>
      </c>
    </row>
    <row r="10" spans="1:35" ht="25.5" x14ac:dyDescent="0.25">
      <c r="A10" s="197"/>
      <c r="B10" s="197"/>
      <c r="C10" s="199"/>
      <c r="D10" s="200"/>
      <c r="E10" s="200"/>
      <c r="F10" s="200"/>
      <c r="G10" s="200"/>
      <c r="H10" s="201"/>
      <c r="I10" s="78" t="s">
        <v>85</v>
      </c>
      <c r="J10" s="78" t="s">
        <v>30</v>
      </c>
      <c r="K10" s="78" t="s">
        <v>31</v>
      </c>
      <c r="L10" s="78" t="s">
        <v>32</v>
      </c>
      <c r="M10" s="78" t="s">
        <v>33</v>
      </c>
      <c r="N10" s="78" t="s">
        <v>86</v>
      </c>
      <c r="AC10" s="79" t="s">
        <v>34</v>
      </c>
      <c r="AD10" s="79" t="s">
        <v>21</v>
      </c>
    </row>
    <row r="11" spans="1:35" x14ac:dyDescent="0.25">
      <c r="A11" s="80">
        <v>1</v>
      </c>
      <c r="B11" s="80">
        <v>2</v>
      </c>
      <c r="C11" s="202">
        <v>3</v>
      </c>
      <c r="D11" s="203"/>
      <c r="E11" s="203"/>
      <c r="F11" s="203"/>
      <c r="G11" s="203"/>
      <c r="H11" s="204"/>
      <c r="I11" s="80">
        <v>4</v>
      </c>
      <c r="J11" s="80">
        <v>5</v>
      </c>
      <c r="K11" s="80">
        <v>6</v>
      </c>
      <c r="L11" s="80">
        <v>7</v>
      </c>
      <c r="M11" s="80">
        <v>8</v>
      </c>
      <c r="N11" s="80">
        <v>9</v>
      </c>
    </row>
    <row r="12" spans="1:35" x14ac:dyDescent="0.25">
      <c r="A12" s="205" t="s">
        <v>87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7"/>
      <c r="V12" s="81" t="s">
        <v>79</v>
      </c>
      <c r="W12" s="81" t="s">
        <v>80</v>
      </c>
      <c r="X12" s="70" t="s">
        <v>81</v>
      </c>
      <c r="Y12" s="70" t="s">
        <v>82</v>
      </c>
      <c r="Z12" s="70" t="s">
        <v>83</v>
      </c>
      <c r="AA12" s="70" t="s">
        <v>84</v>
      </c>
    </row>
    <row r="13" spans="1:35" ht="51" x14ac:dyDescent="0.25">
      <c r="A13" s="82" t="s">
        <v>3</v>
      </c>
      <c r="B13" s="13" t="s">
        <v>53</v>
      </c>
      <c r="C13" s="208"/>
      <c r="D13" s="209"/>
      <c r="E13" s="209"/>
      <c r="F13" s="209"/>
      <c r="G13" s="209"/>
      <c r="H13" s="210"/>
      <c r="I13" s="83">
        <v>7.3999999999999996E-2</v>
      </c>
      <c r="J13" s="83">
        <v>0.151</v>
      </c>
      <c r="K13" s="83">
        <v>0.151</v>
      </c>
      <c r="L13" s="83">
        <v>0.14699999999999999</v>
      </c>
      <c r="M13" s="83">
        <v>0.22700000000000001</v>
      </c>
      <c r="N13" s="83">
        <v>0.25</v>
      </c>
      <c r="V13" s="84">
        <v>44743</v>
      </c>
      <c r="W13" s="84">
        <v>44758</v>
      </c>
      <c r="X13" s="84">
        <v>44789</v>
      </c>
      <c r="Y13" s="84">
        <v>44820</v>
      </c>
      <c r="Z13" s="84">
        <v>44850</v>
      </c>
      <c r="AA13" s="84">
        <v>44881</v>
      </c>
      <c r="AC13" s="85"/>
      <c r="AD13" s="85"/>
      <c r="AE13" s="85"/>
    </row>
    <row r="14" spans="1:35" ht="51" x14ac:dyDescent="0.25">
      <c r="A14" s="86" t="s">
        <v>4</v>
      </c>
      <c r="B14" s="87" t="s">
        <v>88</v>
      </c>
      <c r="C14" s="211"/>
      <c r="D14" s="212"/>
      <c r="E14" s="212"/>
      <c r="F14" s="212"/>
      <c r="G14" s="212"/>
      <c r="H14" s="213"/>
      <c r="I14" s="83">
        <v>7.3999999999999996E-2</v>
      </c>
      <c r="J14" s="83">
        <v>0.151</v>
      </c>
      <c r="K14" s="83">
        <v>0.151</v>
      </c>
      <c r="L14" s="83">
        <v>0.14699999999999999</v>
      </c>
      <c r="M14" s="83">
        <v>0.22700000000000001</v>
      </c>
      <c r="N14" s="83">
        <v>0.25</v>
      </c>
      <c r="V14" s="84"/>
      <c r="W14" s="84"/>
      <c r="X14" s="84"/>
      <c r="Y14" s="84"/>
      <c r="Z14" s="84"/>
      <c r="AA14" s="84"/>
      <c r="AE14" s="85">
        <f>N13</f>
        <v>0.25</v>
      </c>
      <c r="AF14" s="70">
        <v>46</v>
      </c>
      <c r="AH14" s="88">
        <f>N13</f>
        <v>0.25</v>
      </c>
      <c r="AI14" s="70">
        <v>46</v>
      </c>
    </row>
    <row r="15" spans="1:35" ht="38.25" x14ac:dyDescent="0.25">
      <c r="A15" s="86" t="s">
        <v>5</v>
      </c>
      <c r="B15" s="8" t="s">
        <v>48</v>
      </c>
      <c r="C15" s="214"/>
      <c r="D15" s="215"/>
      <c r="E15" s="215"/>
      <c r="F15" s="215"/>
      <c r="G15" s="215"/>
      <c r="H15" s="216"/>
      <c r="I15" s="83">
        <v>7.3999999999999996E-2</v>
      </c>
      <c r="J15" s="83">
        <v>0.151</v>
      </c>
      <c r="K15" s="83">
        <v>0.151</v>
      </c>
      <c r="L15" s="83">
        <v>0.14699999999999999</v>
      </c>
      <c r="M15" s="83">
        <v>0.22700000000000001</v>
      </c>
      <c r="N15" s="83">
        <v>0.25</v>
      </c>
      <c r="O15" s="89"/>
      <c r="V15" s="84">
        <v>44757</v>
      </c>
      <c r="W15" s="84">
        <v>44788</v>
      </c>
      <c r="X15" s="84">
        <v>44819</v>
      </c>
      <c r="Y15" s="84">
        <v>44849</v>
      </c>
      <c r="Z15" s="84">
        <v>44880</v>
      </c>
      <c r="AA15" s="84">
        <v>44926</v>
      </c>
      <c r="AC15" s="79" t="s">
        <v>89</v>
      </c>
      <c r="AD15" s="79" t="s">
        <v>90</v>
      </c>
      <c r="AE15" s="90">
        <f>ROUND((AE14*AF15)/AF14,3)</f>
        <v>0.16300000000000001</v>
      </c>
      <c r="AF15" s="70">
        <v>30</v>
      </c>
      <c r="AH15" s="90">
        <f>ROUND((AH14*AI15)/AI14,3)</f>
        <v>8.6999999999999994E-2</v>
      </c>
      <c r="AI15" s="70">
        <v>16</v>
      </c>
    </row>
    <row r="16" spans="1:35" ht="15.75" x14ac:dyDescent="0.25">
      <c r="A16" s="91"/>
      <c r="B16" s="71"/>
      <c r="C16" s="72"/>
      <c r="D16" s="72"/>
      <c r="E16" s="72"/>
      <c r="F16" s="72"/>
      <c r="G16" s="72"/>
      <c r="H16" s="72"/>
      <c r="I16" s="72"/>
      <c r="J16" s="72"/>
      <c r="K16" s="73"/>
      <c r="L16" s="73"/>
      <c r="M16" s="73"/>
      <c r="N16" s="75"/>
      <c r="V16" s="70">
        <f t="shared" ref="V16:AA16" si="0">V15-V13+1</f>
        <v>15</v>
      </c>
      <c r="W16" s="70">
        <f t="shared" si="0"/>
        <v>31</v>
      </c>
      <c r="X16" s="70">
        <f t="shared" si="0"/>
        <v>31</v>
      </c>
      <c r="Y16" s="70">
        <f t="shared" si="0"/>
        <v>30</v>
      </c>
      <c r="Z16" s="70">
        <f t="shared" si="0"/>
        <v>31</v>
      </c>
      <c r="AA16" s="70">
        <f t="shared" si="0"/>
        <v>46</v>
      </c>
      <c r="AB16" s="70">
        <f>SUM(V16:AA16)</f>
        <v>184</v>
      </c>
    </row>
    <row r="17" spans="1:28" x14ac:dyDescent="0.25">
      <c r="A17" s="71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 t="s">
        <v>91</v>
      </c>
    </row>
    <row r="18" spans="1:28" ht="70.5" hidden="1" customHeight="1" x14ac:dyDescent="0.25">
      <c r="A18" s="194" t="s">
        <v>77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</row>
    <row r="19" spans="1:28" ht="23.25" hidden="1" customHeight="1" x14ac:dyDescent="0.25">
      <c r="A19" s="195" t="s">
        <v>11</v>
      </c>
      <c r="B19" s="195" t="s">
        <v>0</v>
      </c>
      <c r="C19" s="198" t="s">
        <v>92</v>
      </c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</row>
    <row r="20" spans="1:28" hidden="1" x14ac:dyDescent="0.25">
      <c r="A20" s="196"/>
      <c r="B20" s="196"/>
      <c r="C20" s="77" t="s">
        <v>93</v>
      </c>
      <c r="D20" s="77" t="s">
        <v>94</v>
      </c>
      <c r="E20" s="78" t="s">
        <v>95</v>
      </c>
      <c r="F20" s="78" t="s">
        <v>96</v>
      </c>
      <c r="G20" s="77" t="s">
        <v>97</v>
      </c>
      <c r="H20" s="78" t="s">
        <v>98</v>
      </c>
      <c r="I20" s="77" t="s">
        <v>79</v>
      </c>
      <c r="J20" s="77" t="s">
        <v>80</v>
      </c>
      <c r="K20" s="78" t="s">
        <v>81</v>
      </c>
      <c r="L20" s="78" t="s">
        <v>82</v>
      </c>
      <c r="M20" s="77" t="s">
        <v>83</v>
      </c>
      <c r="N20" s="78" t="s">
        <v>84</v>
      </c>
    </row>
    <row r="21" spans="1:28" ht="27" hidden="1" customHeight="1" x14ac:dyDescent="0.25">
      <c r="A21" s="197"/>
      <c r="B21" s="197"/>
      <c r="C21" s="78" t="s">
        <v>36</v>
      </c>
      <c r="D21" s="78" t="s">
        <v>25</v>
      </c>
      <c r="E21" s="78" t="s">
        <v>26</v>
      </c>
      <c r="F21" s="78" t="s">
        <v>27</v>
      </c>
      <c r="G21" s="78" t="s">
        <v>28</v>
      </c>
      <c r="H21" s="78" t="s">
        <v>29</v>
      </c>
      <c r="I21" s="78" t="s">
        <v>99</v>
      </c>
      <c r="J21" s="78" t="s">
        <v>30</v>
      </c>
      <c r="K21" s="78" t="s">
        <v>31</v>
      </c>
      <c r="L21" s="78" t="s">
        <v>32</v>
      </c>
      <c r="M21" s="78" t="s">
        <v>33</v>
      </c>
      <c r="N21" s="78" t="s">
        <v>86</v>
      </c>
    </row>
    <row r="22" spans="1:28" hidden="1" x14ac:dyDescent="0.25">
      <c r="A22" s="80">
        <v>1</v>
      </c>
      <c r="B22" s="80">
        <v>2</v>
      </c>
      <c r="C22" s="80">
        <v>3</v>
      </c>
      <c r="D22" s="80">
        <v>4</v>
      </c>
      <c r="E22" s="80">
        <v>5</v>
      </c>
      <c r="F22" s="80">
        <v>6</v>
      </c>
      <c r="G22" s="80">
        <v>7</v>
      </c>
      <c r="H22" s="80">
        <v>8</v>
      </c>
      <c r="I22" s="80">
        <v>9</v>
      </c>
      <c r="J22" s="80">
        <v>10</v>
      </c>
      <c r="K22" s="80">
        <v>11</v>
      </c>
      <c r="L22" s="80">
        <v>12</v>
      </c>
      <c r="M22" s="80">
        <v>13</v>
      </c>
      <c r="N22" s="80">
        <v>14</v>
      </c>
    </row>
    <row r="23" spans="1:28" hidden="1" x14ac:dyDescent="0.25">
      <c r="A23" s="205" t="s">
        <v>87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7"/>
      <c r="P23" s="81" t="s">
        <v>93</v>
      </c>
      <c r="Q23" s="81" t="s">
        <v>94</v>
      </c>
      <c r="R23" s="81" t="s">
        <v>95</v>
      </c>
      <c r="S23" s="81" t="s">
        <v>96</v>
      </c>
      <c r="T23" s="81" t="s">
        <v>97</v>
      </c>
      <c r="U23" s="81" t="s">
        <v>98</v>
      </c>
      <c r="V23" s="81" t="s">
        <v>79</v>
      </c>
      <c r="W23" s="81" t="s">
        <v>80</v>
      </c>
      <c r="X23" s="81" t="s">
        <v>81</v>
      </c>
      <c r="Y23" s="81" t="s">
        <v>82</v>
      </c>
      <c r="Z23" s="81" t="s">
        <v>83</v>
      </c>
      <c r="AA23" s="81" t="s">
        <v>84</v>
      </c>
    </row>
    <row r="24" spans="1:28" ht="51" hidden="1" x14ac:dyDescent="0.25">
      <c r="A24" s="82" t="s">
        <v>3</v>
      </c>
      <c r="B24" s="13" t="s">
        <v>53</v>
      </c>
      <c r="C24" s="217">
        <v>4.7E-2</v>
      </c>
      <c r="D24" s="217">
        <v>9.7000000000000003E-2</v>
      </c>
      <c r="E24" s="217">
        <v>8.7999999999999995E-2</v>
      </c>
      <c r="F24" s="217">
        <v>0.09</v>
      </c>
      <c r="G24" s="217">
        <v>7.3999999999999996E-2</v>
      </c>
      <c r="H24" s="217">
        <v>7.6999999999999999E-2</v>
      </c>
      <c r="I24" s="217">
        <v>7.3999999999999996E-2</v>
      </c>
      <c r="J24" s="217">
        <v>7.6999999999999999E-2</v>
      </c>
      <c r="K24" s="217">
        <v>7.6999999999999999E-2</v>
      </c>
      <c r="L24" s="217">
        <v>7.3999999999999996E-2</v>
      </c>
      <c r="M24" s="217">
        <v>8.4000000000000005E-2</v>
      </c>
      <c r="N24" s="217">
        <v>0.14099999999999999</v>
      </c>
      <c r="P24" s="84">
        <v>44562</v>
      </c>
      <c r="Q24" s="84">
        <v>44577</v>
      </c>
      <c r="R24" s="84">
        <v>44608</v>
      </c>
      <c r="S24" s="84">
        <v>44636</v>
      </c>
      <c r="T24" s="84">
        <v>44667</v>
      </c>
      <c r="U24" s="84">
        <v>44697</v>
      </c>
      <c r="V24" s="84">
        <v>44728</v>
      </c>
      <c r="W24" s="84">
        <v>44758</v>
      </c>
      <c r="X24" s="84">
        <v>44789</v>
      </c>
      <c r="Y24" s="84">
        <v>44820</v>
      </c>
      <c r="Z24" s="84">
        <v>44850</v>
      </c>
      <c r="AA24" s="84">
        <v>44881</v>
      </c>
    </row>
    <row r="25" spans="1:28" ht="51" hidden="1" x14ac:dyDescent="0.25">
      <c r="A25" s="86" t="s">
        <v>4</v>
      </c>
      <c r="B25" s="87" t="s">
        <v>88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</row>
    <row r="26" spans="1:28" ht="38.25" hidden="1" x14ac:dyDescent="0.25">
      <c r="A26" s="86" t="s">
        <v>4</v>
      </c>
      <c r="B26" s="8" t="s">
        <v>48</v>
      </c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P26" s="84">
        <v>44576</v>
      </c>
      <c r="Q26" s="84">
        <v>44607</v>
      </c>
      <c r="R26" s="84">
        <v>44635</v>
      </c>
      <c r="S26" s="84">
        <v>44666</v>
      </c>
      <c r="T26" s="84">
        <v>44696</v>
      </c>
      <c r="U26" s="84">
        <v>44727</v>
      </c>
      <c r="V26" s="84">
        <v>44757</v>
      </c>
      <c r="W26" s="84">
        <v>44788</v>
      </c>
      <c r="X26" s="84">
        <v>44819</v>
      </c>
      <c r="Y26" s="84">
        <v>44849</v>
      </c>
      <c r="Z26" s="84">
        <v>44880</v>
      </c>
      <c r="AA26" s="84">
        <v>44926</v>
      </c>
    </row>
    <row r="27" spans="1:28" ht="15.75" hidden="1" x14ac:dyDescent="0.25">
      <c r="A27" s="71"/>
      <c r="B27" s="71"/>
      <c r="C27" s="72"/>
      <c r="D27" s="72"/>
      <c r="E27" s="72"/>
      <c r="F27" s="72"/>
      <c r="G27" s="72"/>
      <c r="H27" s="72"/>
      <c r="I27" s="72"/>
      <c r="J27" s="72"/>
      <c r="K27" s="73"/>
      <c r="L27" s="73"/>
      <c r="M27" s="73"/>
      <c r="N27" s="75"/>
      <c r="P27" s="70">
        <f t="shared" ref="P27:AA27" si="1">P26-P24+1</f>
        <v>15</v>
      </c>
      <c r="Q27" s="70">
        <f t="shared" si="1"/>
        <v>31</v>
      </c>
      <c r="R27" s="70">
        <f t="shared" si="1"/>
        <v>28</v>
      </c>
      <c r="S27" s="70">
        <f t="shared" si="1"/>
        <v>31</v>
      </c>
      <c r="T27" s="70">
        <f t="shared" si="1"/>
        <v>30</v>
      </c>
      <c r="U27" s="70">
        <f t="shared" si="1"/>
        <v>31</v>
      </c>
      <c r="V27" s="70">
        <f t="shared" si="1"/>
        <v>30</v>
      </c>
      <c r="W27" s="70">
        <f t="shared" si="1"/>
        <v>31</v>
      </c>
      <c r="X27" s="70">
        <f t="shared" si="1"/>
        <v>31</v>
      </c>
      <c r="Y27" s="70">
        <f t="shared" si="1"/>
        <v>30</v>
      </c>
      <c r="Z27" s="70">
        <f t="shared" si="1"/>
        <v>31</v>
      </c>
      <c r="AA27" s="70">
        <f t="shared" si="1"/>
        <v>46</v>
      </c>
      <c r="AB27" s="70">
        <f>SUM(P27:AA27)</f>
        <v>365</v>
      </c>
    </row>
    <row r="28" spans="1:28" hidden="1" x14ac:dyDescent="0.25">
      <c r="A28" s="71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 t="s">
        <v>100</v>
      </c>
    </row>
    <row r="29" spans="1:28" ht="47.25" customHeight="1" x14ac:dyDescent="0.25">
      <c r="A29" s="194" t="s">
        <v>69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</row>
    <row r="30" spans="1:28" ht="23.25" customHeight="1" x14ac:dyDescent="0.25">
      <c r="A30" s="195" t="s">
        <v>11</v>
      </c>
      <c r="B30" s="195" t="s">
        <v>0</v>
      </c>
      <c r="C30" s="198" t="s">
        <v>101</v>
      </c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</row>
    <row r="31" spans="1:28" x14ac:dyDescent="0.25">
      <c r="A31" s="196"/>
      <c r="B31" s="196"/>
      <c r="C31" s="77" t="s">
        <v>93</v>
      </c>
      <c r="D31" s="77" t="s">
        <v>94</v>
      </c>
      <c r="E31" s="78" t="s">
        <v>95</v>
      </c>
      <c r="F31" s="78" t="s">
        <v>96</v>
      </c>
      <c r="G31" s="77" t="s">
        <v>97</v>
      </c>
      <c r="H31" s="78" t="s">
        <v>98</v>
      </c>
      <c r="I31" s="220"/>
      <c r="J31" s="221"/>
      <c r="K31" s="221"/>
      <c r="L31" s="221"/>
      <c r="M31" s="221"/>
      <c r="N31" s="222"/>
    </row>
    <row r="32" spans="1:28" ht="25.5" x14ac:dyDescent="0.25">
      <c r="A32" s="197"/>
      <c r="B32" s="197"/>
      <c r="C32" s="78" t="s">
        <v>36</v>
      </c>
      <c r="D32" s="78" t="s">
        <v>25</v>
      </c>
      <c r="E32" s="78" t="s">
        <v>26</v>
      </c>
      <c r="F32" s="78" t="s">
        <v>27</v>
      </c>
      <c r="G32" s="78" t="s">
        <v>28</v>
      </c>
      <c r="H32" s="92" t="s">
        <v>102</v>
      </c>
      <c r="I32" s="220"/>
      <c r="J32" s="221"/>
      <c r="K32" s="221"/>
      <c r="L32" s="221"/>
      <c r="M32" s="221"/>
      <c r="N32" s="222"/>
    </row>
    <row r="33" spans="1:35" x14ac:dyDescent="0.25">
      <c r="A33" s="80">
        <v>1</v>
      </c>
      <c r="B33" s="80">
        <v>2</v>
      </c>
      <c r="C33" s="80">
        <v>3</v>
      </c>
      <c r="D33" s="80">
        <v>4</v>
      </c>
      <c r="E33" s="80">
        <v>5</v>
      </c>
      <c r="F33" s="80">
        <v>6</v>
      </c>
      <c r="G33" s="80">
        <v>7</v>
      </c>
      <c r="H33" s="80">
        <v>8</v>
      </c>
      <c r="I33" s="202">
        <v>9</v>
      </c>
      <c r="J33" s="203"/>
      <c r="K33" s="203"/>
      <c r="L33" s="203"/>
      <c r="M33" s="203"/>
      <c r="N33" s="204"/>
    </row>
    <row r="34" spans="1:35" x14ac:dyDescent="0.25">
      <c r="A34" s="205" t="s">
        <v>87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7"/>
      <c r="P34" s="81" t="s">
        <v>93</v>
      </c>
      <c r="Q34" s="81" t="s">
        <v>94</v>
      </c>
      <c r="R34" s="81" t="s">
        <v>95</v>
      </c>
      <c r="S34" s="81" t="s">
        <v>96</v>
      </c>
      <c r="T34" s="81" t="s">
        <v>97</v>
      </c>
      <c r="U34" s="81" t="s">
        <v>98</v>
      </c>
    </row>
    <row r="35" spans="1:35" ht="51" x14ac:dyDescent="0.25">
      <c r="A35" s="82" t="s">
        <v>3</v>
      </c>
      <c r="B35" s="13" t="s">
        <v>53</v>
      </c>
      <c r="C35" s="83">
        <v>9.0999999999999998E-2</v>
      </c>
      <c r="D35" s="83">
        <v>0.187</v>
      </c>
      <c r="E35" s="83">
        <v>0.16900000000000001</v>
      </c>
      <c r="F35" s="83">
        <v>0.17499999999999999</v>
      </c>
      <c r="G35" s="83">
        <v>0.14899999999999999</v>
      </c>
      <c r="H35" s="93">
        <v>0.22900000000000001</v>
      </c>
      <c r="I35" s="226"/>
      <c r="J35" s="227"/>
      <c r="K35" s="227"/>
      <c r="L35" s="227"/>
      <c r="M35" s="227"/>
      <c r="N35" s="228"/>
      <c r="P35" s="84">
        <v>44927</v>
      </c>
      <c r="Q35" s="84">
        <v>44942</v>
      </c>
      <c r="R35" s="84">
        <v>44973</v>
      </c>
      <c r="S35" s="84">
        <v>45001</v>
      </c>
      <c r="T35" s="84">
        <v>45032</v>
      </c>
      <c r="U35" s="84">
        <v>45062</v>
      </c>
      <c r="AC35" s="79" t="s">
        <v>29</v>
      </c>
      <c r="AD35" s="79" t="s">
        <v>103</v>
      </c>
    </row>
    <row r="36" spans="1:35" ht="51" x14ac:dyDescent="0.25">
      <c r="A36" s="82" t="s">
        <v>4</v>
      </c>
      <c r="B36" s="87" t="s">
        <v>88</v>
      </c>
      <c r="C36" s="83">
        <v>9.0999999999999998E-2</v>
      </c>
      <c r="D36" s="83">
        <v>0.187</v>
      </c>
      <c r="E36" s="83">
        <v>0.16900000000000001</v>
      </c>
      <c r="F36" s="83">
        <v>0.17499999999999999</v>
      </c>
      <c r="G36" s="83">
        <v>0.14899999999999999</v>
      </c>
      <c r="H36" s="93">
        <v>0.22900000000000001</v>
      </c>
      <c r="I36" s="226"/>
      <c r="J36" s="227"/>
      <c r="K36" s="227"/>
      <c r="L36" s="227"/>
      <c r="M36" s="227"/>
      <c r="N36" s="228"/>
      <c r="P36" s="84"/>
      <c r="Q36" s="84"/>
      <c r="R36" s="84"/>
      <c r="S36" s="84"/>
      <c r="T36" s="84"/>
      <c r="U36" s="84"/>
      <c r="AC36" s="94">
        <v>0.154</v>
      </c>
      <c r="AD36" s="94">
        <v>7.4999999999999997E-2</v>
      </c>
      <c r="AE36" s="89">
        <v>0.22900000000000001</v>
      </c>
      <c r="AF36" s="70">
        <v>46</v>
      </c>
      <c r="AH36" s="89">
        <v>0.22900000000000001</v>
      </c>
      <c r="AI36" s="70">
        <v>46</v>
      </c>
    </row>
    <row r="37" spans="1:35" ht="38.25" x14ac:dyDescent="0.25">
      <c r="A37" s="86" t="s">
        <v>5</v>
      </c>
      <c r="B37" s="8" t="s">
        <v>48</v>
      </c>
      <c r="C37" s="83">
        <v>9.0999999999999998E-2</v>
      </c>
      <c r="D37" s="83">
        <v>0.187</v>
      </c>
      <c r="E37" s="83">
        <v>0.16900000000000001</v>
      </c>
      <c r="F37" s="83">
        <v>0.17499999999999999</v>
      </c>
      <c r="G37" s="83">
        <v>0.14899999999999999</v>
      </c>
      <c r="H37" s="93">
        <v>0.22900000000000001</v>
      </c>
      <c r="I37" s="226"/>
      <c r="J37" s="227"/>
      <c r="K37" s="227"/>
      <c r="L37" s="227"/>
      <c r="M37" s="227"/>
      <c r="N37" s="228"/>
      <c r="P37" s="84">
        <v>44941</v>
      </c>
      <c r="Q37" s="84">
        <v>44972</v>
      </c>
      <c r="R37" s="84">
        <v>45000</v>
      </c>
      <c r="S37" s="84">
        <v>45031</v>
      </c>
      <c r="T37" s="84">
        <v>45061</v>
      </c>
      <c r="U37" s="84">
        <v>45107</v>
      </c>
      <c r="AC37" s="79" t="s">
        <v>104</v>
      </c>
      <c r="AD37" s="79" t="s">
        <v>105</v>
      </c>
      <c r="AE37" s="70">
        <f>ROUND((AE36*AF37)/AF36,3)</f>
        <v>0.154</v>
      </c>
      <c r="AF37" s="70">
        <v>31</v>
      </c>
      <c r="AH37" s="70">
        <f>ROUND((AH36*AI37)/AI36,3)</f>
        <v>7.4999999999999997E-2</v>
      </c>
      <c r="AI37" s="70">
        <v>15</v>
      </c>
    </row>
    <row r="38" spans="1:35" ht="96" customHeight="1" x14ac:dyDescent="0.25">
      <c r="B38" s="95" t="s">
        <v>106</v>
      </c>
      <c r="D38" s="96"/>
      <c r="E38" s="96"/>
      <c r="I38" s="229" t="s">
        <v>107</v>
      </c>
      <c r="J38" s="230"/>
      <c r="K38" s="230"/>
      <c r="P38" s="70">
        <f t="shared" ref="P38:U38" si="2">P37-P35+1</f>
        <v>15</v>
      </c>
      <c r="Q38" s="70">
        <f t="shared" si="2"/>
        <v>31</v>
      </c>
      <c r="R38" s="70">
        <f t="shared" si="2"/>
        <v>28</v>
      </c>
      <c r="S38" s="70">
        <f t="shared" si="2"/>
        <v>31</v>
      </c>
      <c r="T38" s="70">
        <f t="shared" si="2"/>
        <v>30</v>
      </c>
      <c r="U38" s="70">
        <f t="shared" si="2"/>
        <v>46</v>
      </c>
      <c r="V38" s="70">
        <f>SUM(P38:U38)</f>
        <v>181</v>
      </c>
    </row>
    <row r="40" spans="1:35" x14ac:dyDescent="0.25">
      <c r="B40" s="223" t="s">
        <v>108</v>
      </c>
      <c r="C40" s="223"/>
      <c r="D40" s="223"/>
      <c r="E40" s="224"/>
      <c r="H40" s="225" t="s">
        <v>109</v>
      </c>
      <c r="I40" s="225"/>
      <c r="J40" s="225"/>
      <c r="K40" s="156"/>
    </row>
  </sheetData>
  <mergeCells count="40">
    <mergeCell ref="B40:E40"/>
    <mergeCell ref="H40:K40"/>
    <mergeCell ref="I33:N33"/>
    <mergeCell ref="A34:N34"/>
    <mergeCell ref="I35:N35"/>
    <mergeCell ref="I36:N36"/>
    <mergeCell ref="I37:N37"/>
    <mergeCell ref="I38:K38"/>
    <mergeCell ref="A29:N29"/>
    <mergeCell ref="A30:A32"/>
    <mergeCell ref="B30:B32"/>
    <mergeCell ref="C30:N30"/>
    <mergeCell ref="I31:N31"/>
    <mergeCell ref="I32:N32"/>
    <mergeCell ref="A23:N23"/>
    <mergeCell ref="C24:C26"/>
    <mergeCell ref="D24:D26"/>
    <mergeCell ref="E24:E26"/>
    <mergeCell ref="F24:F26"/>
    <mergeCell ref="G24:G26"/>
    <mergeCell ref="H24:H26"/>
    <mergeCell ref="I24:I26"/>
    <mergeCell ref="J24:J26"/>
    <mergeCell ref="K24:K26"/>
    <mergeCell ref="L24:L26"/>
    <mergeCell ref="M24:M26"/>
    <mergeCell ref="N24:N26"/>
    <mergeCell ref="C11:H11"/>
    <mergeCell ref="A12:N12"/>
    <mergeCell ref="C13:H15"/>
    <mergeCell ref="A18:N18"/>
    <mergeCell ref="A19:A21"/>
    <mergeCell ref="B19:B21"/>
    <mergeCell ref="C19:N19"/>
    <mergeCell ref="A7:N7"/>
    <mergeCell ref="A8:A10"/>
    <mergeCell ref="B8:B10"/>
    <mergeCell ref="C8:N8"/>
    <mergeCell ref="C9:H9"/>
    <mergeCell ref="C10:H10"/>
  </mergeCells>
  <pageMargins left="0.17" right="0.7" top="0.16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5.10</vt:lpstr>
      <vt:lpstr>график М1</vt:lpstr>
      <vt:lpstr>Приложение 5.10 расчет</vt:lpstr>
      <vt:lpstr>Дифференциация</vt:lpstr>
      <vt:lpstr>Дифференциация!Область_печати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2026-07-01T08:51:04Z</dcterms:modified>
</cp:coreProperties>
</file>